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anquznb\Documents\Procurement\Projects\Umkomaas SS\1.15 Strategy\BOQ\"/>
    </mc:Choice>
  </mc:AlternateContent>
  <xr:revisionPtr revIDLastSave="0" documentId="13_ncr:1_{D82923EE-F938-426B-88F1-7868E5B58886}" xr6:coauthVersionLast="47" xr6:coauthVersionMax="47" xr10:uidLastSave="{00000000-0000-0000-0000-000000000000}"/>
  <bookViews>
    <workbookView xWindow="-110" yWindow="-110" windowWidth="19420" windowHeight="10420" tabRatio="921" xr2:uid="{00000000-000D-0000-FFFF-FFFF00000000}"/>
  </bookViews>
  <sheets>
    <sheet name="Summary" sheetId="5" r:id="rId1"/>
    <sheet name="P&amp;Gs" sheetId="18" r:id="rId2"/>
    <sheet name="Bulk Earthworks" sheetId="13" r:id="rId3"/>
    <sheet name="Control Room" sheetId="6" r:id="rId4"/>
    <sheet name="Surface Drainage" sheetId="12" r:id="rId5"/>
    <sheet name="Bund Areas" sheetId="9" r:id="rId6"/>
    <sheet name="Earthmat" sheetId="14" r:id="rId7"/>
    <sheet name="Fencing" sheetId="15" r:id="rId8"/>
    <sheet name="Foundations" sheetId="16" r:id="rId9"/>
    <sheet name="Steel Work " sheetId="17" r:id="rId10"/>
    <sheet name="Equipment" sheetId="19" r:id="rId11"/>
    <sheet name="Stringing" sheetId="20" r:id="rId12"/>
    <sheet name="MV Cable" sheetId="23" r:id="rId13"/>
  </sheets>
  <definedNames>
    <definedName name="Price">#REF!</definedName>
    <definedName name="_xlnm.Print_Area" localSheetId="2">'Bulk Earthworks'!$A$1:$F$62</definedName>
    <definedName name="_xlnm.Print_Area" localSheetId="5">'Bund Areas'!$A$1:$F$98</definedName>
    <definedName name="_xlnm.Print_Area" localSheetId="3">'Control Room'!$A$1:$G$248</definedName>
    <definedName name="_xlnm.Print_Area" localSheetId="6">Earthmat!$A$1:$F$35</definedName>
    <definedName name="_xlnm.Print_Area" localSheetId="10">Equipment!$A$1:$F$33</definedName>
    <definedName name="_xlnm.Print_Area" localSheetId="7">Fencing!$A$1:$G$47</definedName>
    <definedName name="_xlnm.Print_Area" localSheetId="8">Foundations!$A$1:$F$48</definedName>
    <definedName name="_xlnm.Print_Area" localSheetId="12">'MV Cable'!$A$1:$G$68</definedName>
    <definedName name="_xlnm.Print_Area" localSheetId="1">'P&amp;Gs'!$A$1:$F$55</definedName>
    <definedName name="_xlnm.Print_Area" localSheetId="9">'Steel Work '!$A$1:$F$32</definedName>
    <definedName name="_xlnm.Print_Area" localSheetId="11">Stringing!$A$1:$F$22</definedName>
    <definedName name="_xlnm.Print_Area" localSheetId="0">Summary!$A$1:$C$18</definedName>
    <definedName name="_xlnm.Print_Area" localSheetId="4">'Surface Drainage'!$A$1:$G$37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23" l="1"/>
  <c r="F19" i="20"/>
  <c r="F17" i="20"/>
  <c r="F15" i="20"/>
  <c r="F13" i="20"/>
  <c r="F22" i="20" s="1"/>
  <c r="F11" i="20"/>
  <c r="F9" i="20"/>
  <c r="F33" i="19"/>
  <c r="F31" i="19"/>
  <c r="F29" i="19"/>
  <c r="F27" i="19"/>
  <c r="F25" i="19"/>
  <c r="F23" i="19"/>
  <c r="F21" i="19"/>
  <c r="F19" i="19"/>
  <c r="F17" i="19"/>
  <c r="F15" i="19"/>
  <c r="F13" i="19"/>
  <c r="F11" i="19"/>
  <c r="F9" i="19"/>
  <c r="F30" i="17"/>
  <c r="F28" i="17"/>
  <c r="F26" i="17"/>
  <c r="F24" i="17"/>
  <c r="F22" i="17"/>
  <c r="F20" i="17"/>
  <c r="F18" i="17"/>
  <c r="F16" i="17"/>
  <c r="F14" i="17"/>
  <c r="F12" i="17"/>
  <c r="F10" i="17"/>
  <c r="F32" i="17" s="1"/>
  <c r="F46" i="16"/>
  <c r="F42" i="16"/>
  <c r="F40" i="16"/>
  <c r="F33" i="16"/>
  <c r="F31" i="16"/>
  <c r="F29" i="16"/>
  <c r="F27" i="16"/>
  <c r="F25" i="16"/>
  <c r="F23" i="16"/>
  <c r="F21" i="16"/>
  <c r="F19" i="16"/>
  <c r="F48" i="16" s="1"/>
  <c r="F9" i="16"/>
  <c r="G45" i="15"/>
  <c r="G43" i="15"/>
  <c r="G41" i="15"/>
  <c r="G37" i="15"/>
  <c r="G30" i="15"/>
  <c r="G28" i="15"/>
  <c r="G26" i="15"/>
  <c r="G19" i="15"/>
  <c r="G47" i="15" s="1"/>
  <c r="G10" i="15"/>
  <c r="F35" i="14"/>
  <c r="F32" i="14"/>
  <c r="F26" i="14"/>
  <c r="F18" i="14"/>
  <c r="F12" i="14"/>
  <c r="F95" i="9" l="1"/>
  <c r="F93" i="9"/>
  <c r="F84" i="9"/>
  <c r="F82" i="9"/>
  <c r="F78" i="9"/>
  <c r="F72" i="9"/>
  <c r="F70" i="9"/>
  <c r="F68" i="9"/>
  <c r="F59" i="9"/>
  <c r="F55" i="9"/>
  <c r="F53" i="9"/>
  <c r="F46" i="9"/>
  <c r="F44" i="9"/>
  <c r="F35" i="9"/>
  <c r="F28" i="9"/>
  <c r="F26" i="9"/>
  <c r="F16" i="9"/>
  <c r="F11" i="9"/>
  <c r="F98" i="9" s="1"/>
  <c r="G34" i="12" l="1"/>
  <c r="G32" i="12"/>
  <c r="G30" i="12"/>
  <c r="G28" i="12"/>
  <c r="G26" i="12"/>
  <c r="G24" i="12"/>
  <c r="G22" i="12"/>
  <c r="G20" i="12"/>
  <c r="G18" i="12"/>
  <c r="G16" i="12"/>
  <c r="G9" i="12"/>
  <c r="G37" i="12" s="1"/>
  <c r="C6" i="5" s="1"/>
  <c r="G246" i="6"/>
  <c r="G242" i="6"/>
  <c r="G238" i="6"/>
  <c r="G231" i="6"/>
  <c r="G229" i="6"/>
  <c r="G220" i="6"/>
  <c r="G218" i="6"/>
  <c r="G214" i="6"/>
  <c r="G212" i="6"/>
  <c r="G208" i="6"/>
  <c r="G199" i="6"/>
  <c r="G197" i="6"/>
  <c r="G195" i="6"/>
  <c r="G193" i="6"/>
  <c r="G191" i="6"/>
  <c r="G189" i="6"/>
  <c r="G179" i="6"/>
  <c r="G171" i="6"/>
  <c r="G165" i="6"/>
  <c r="G161" i="6"/>
  <c r="G159" i="6"/>
  <c r="G150" i="6"/>
  <c r="G144" i="6"/>
  <c r="G138" i="6"/>
  <c r="G129" i="6"/>
  <c r="G122" i="6"/>
  <c r="G116" i="6"/>
  <c r="G107" i="6"/>
  <c r="G100" i="6"/>
  <c r="G98" i="6"/>
  <c r="G94" i="6"/>
  <c r="G92" i="6"/>
  <c r="G85" i="6"/>
  <c r="G79" i="6"/>
  <c r="G72" i="6"/>
  <c r="G60" i="6"/>
  <c r="G56" i="6"/>
  <c r="G52" i="6"/>
  <c r="G45" i="6"/>
  <c r="G41" i="6"/>
  <c r="G38" i="6"/>
  <c r="G34" i="6"/>
  <c r="G29" i="6"/>
  <c r="G21" i="6"/>
  <c r="G19" i="6"/>
  <c r="G13" i="6"/>
  <c r="G11" i="6"/>
  <c r="G248" i="6" s="1"/>
  <c r="C5" i="5" s="1"/>
  <c r="F60" i="13"/>
  <c r="F54" i="13"/>
  <c r="F52" i="13"/>
  <c r="F48" i="13"/>
  <c r="F46" i="13"/>
  <c r="F42" i="13"/>
  <c r="F31" i="13"/>
  <c r="F26" i="13"/>
  <c r="F24" i="13"/>
  <c r="F22" i="13"/>
  <c r="F20" i="13"/>
  <c r="F18" i="13"/>
  <c r="F12" i="13"/>
  <c r="F62" i="13" s="1"/>
  <c r="C4" i="5" s="1"/>
  <c r="F38" i="18"/>
  <c r="F39" i="18"/>
  <c r="F40" i="18"/>
  <c r="F41" i="18"/>
  <c r="F42" i="18"/>
  <c r="F43" i="18"/>
  <c r="F46" i="18"/>
  <c r="F48" i="18"/>
  <c r="F51" i="18"/>
  <c r="F53" i="18"/>
  <c r="F37" i="18"/>
  <c r="F7" i="18"/>
  <c r="F8" i="18"/>
  <c r="F9" i="18"/>
  <c r="F10" i="18"/>
  <c r="F11" i="18"/>
  <c r="F12" i="18"/>
  <c r="F13" i="18"/>
  <c r="F14" i="18"/>
  <c r="F15" i="18"/>
  <c r="F16" i="18"/>
  <c r="F17" i="18"/>
  <c r="F18" i="18"/>
  <c r="F22" i="18"/>
  <c r="F23" i="18"/>
  <c r="F24" i="18"/>
  <c r="F28" i="18"/>
  <c r="F5" i="18"/>
  <c r="F30" i="18" s="1"/>
  <c r="F31" i="18" s="1"/>
  <c r="F55" i="18" s="1"/>
  <c r="C3" i="5" s="1"/>
  <c r="C11" i="5"/>
  <c r="C10" i="5"/>
  <c r="C9" i="5"/>
  <c r="C8" i="5"/>
  <c r="C7" i="5"/>
  <c r="G65" i="23"/>
  <c r="G32" i="23"/>
  <c r="G33" i="23"/>
  <c r="G34" i="23"/>
  <c r="G35" i="23"/>
  <c r="G36" i="23"/>
  <c r="G31" i="23"/>
  <c r="G22" i="23"/>
  <c r="G68" i="23" s="1"/>
  <c r="C14" i="5" s="1"/>
  <c r="G23" i="23"/>
  <c r="G24" i="23"/>
  <c r="G21" i="23"/>
  <c r="G12" i="23"/>
  <c r="G13" i="23"/>
  <c r="G14" i="23"/>
  <c r="C13" i="5" l="1"/>
  <c r="C12" i="5"/>
  <c r="C15" i="5" s="1"/>
  <c r="C16" i="5" l="1"/>
  <c r="C17" i="5" s="1"/>
</calcChain>
</file>

<file path=xl/sharedStrings.xml><?xml version="1.0" encoding="utf-8"?>
<sst xmlns="http://schemas.openxmlformats.org/spreadsheetml/2006/main" count="795" uniqueCount="429">
  <si>
    <t>ITEM NO.</t>
  </si>
  <si>
    <t xml:space="preserve">DESCRIPTION </t>
  </si>
  <si>
    <t>UNIT</t>
  </si>
  <si>
    <t>QTY</t>
  </si>
  <si>
    <t>TOTAL PRICE
(SA RANDS)</t>
  </si>
  <si>
    <t xml:space="preserve">Excavation in earth not exceeding 2m deep </t>
  </si>
  <si>
    <t>Item</t>
  </si>
  <si>
    <t xml:space="preserve">CONCRETE, FORMWORK AND  REINFORCEMENT </t>
  </si>
  <si>
    <t xml:space="preserve">REINFORCED CONCRETE </t>
  </si>
  <si>
    <t>No.</t>
  </si>
  <si>
    <t>m</t>
  </si>
  <si>
    <t>EARTHWORKS</t>
  </si>
  <si>
    <t>Description</t>
  </si>
  <si>
    <t>SOIL POISINING</t>
  </si>
  <si>
    <t>Approved brand of anti - termite poison applied by a Registered Pest Control company and guaranteed against termite infestation for ten:</t>
  </si>
  <si>
    <t>No</t>
  </si>
  <si>
    <r>
      <t>m</t>
    </r>
    <r>
      <rPr>
        <sz val="10"/>
        <rFont val="Calibri"/>
        <family val="2"/>
      </rPr>
      <t>²</t>
    </r>
  </si>
  <si>
    <r>
      <t>m</t>
    </r>
    <r>
      <rPr>
        <sz val="10"/>
        <rFont val="Calibri"/>
        <family val="2"/>
      </rPr>
      <t>³</t>
    </r>
  </si>
  <si>
    <t>To bottoms and sides of trenches, bases, etc.</t>
  </si>
  <si>
    <t>CONCRETE SUNDRIES</t>
  </si>
  <si>
    <t xml:space="preserve">Making and testing 150 x 150 x 150mm concrete strength test  cube and complete with certificate.  (Provisional) </t>
  </si>
  <si>
    <t>m³</t>
  </si>
  <si>
    <t>m²</t>
  </si>
  <si>
    <t>Sum</t>
  </si>
  <si>
    <t>MASONRY</t>
  </si>
  <si>
    <t>BRICKWORK IN SUPERSTRUCTURE</t>
  </si>
  <si>
    <t>FACE BRICKWORK</t>
  </si>
  <si>
    <t>17Mpa Min firelight satin facebrick laid fairface with pointed joints finish:</t>
  </si>
  <si>
    <t>Extra over brickwork for facing</t>
  </si>
  <si>
    <t>Month</t>
  </si>
  <si>
    <t>Security</t>
  </si>
  <si>
    <t>TOTAL</t>
  </si>
  <si>
    <t xml:space="preserve">Page No </t>
  </si>
  <si>
    <t>REHABILITATION</t>
  </si>
  <si>
    <t>PAINTWORK</t>
  </si>
  <si>
    <t>Control room floor</t>
  </si>
  <si>
    <t>Equipment Foundations</t>
  </si>
  <si>
    <t>132kV Circuit Breaker Foundation</t>
  </si>
  <si>
    <t>ELECTRICAL WORK</t>
  </si>
  <si>
    <t>Testing</t>
  </si>
  <si>
    <t>RATE</t>
  </si>
  <si>
    <t>Bill No. 1 - Preliminary and General</t>
  </si>
  <si>
    <t xml:space="preserve">Allowance shall be made for the testing of the Earth Mat in accordance with SANS 10199 and Eskom Specifications (SCSASAAL9 Rev2 and SCSASABK3 Rev0).  Included shall be the provision of test certificates and all documentation as required. Tests to be done using the 61.8% and four potential method .There shall be two of these tests done diagonally on the opposite sides of the substation platform.Test shall be approved and witnessed by the Project Engineer or Site Representative.The above mentioned needs to be carried out by a professional earthing contractor. </t>
  </si>
  <si>
    <t>Measuring of Earth Mat Resistance (in accordance to SANS 10199).</t>
  </si>
  <si>
    <t>EXCAVATION, FILLING, ETC., OTHER THAN BULK EXCAVATION</t>
  </si>
  <si>
    <t>Precast concrete</t>
  </si>
  <si>
    <t>EARTHMAT INSTALLATION</t>
  </si>
  <si>
    <t>FENCING</t>
  </si>
  <si>
    <t>Fencing, posts, gates, etc</t>
  </si>
  <si>
    <r>
      <t>m</t>
    </r>
    <r>
      <rPr>
        <vertAlign val="superscript"/>
        <sz val="10"/>
        <rFont val="Arial"/>
        <family val="2"/>
      </rPr>
      <t>3</t>
    </r>
  </si>
  <si>
    <t>Excavations, filling, base courses, etc</t>
  </si>
  <si>
    <t>Source of Materials (Including topsoil, sands, natural gravels, crushed stone, clay liners, etc)</t>
  </si>
  <si>
    <t xml:space="preserve">Contractor to comply with the EMP in terms of providing a source statement, signed document from the supplier of natural materials and all other necessary documentation as stipulated in the EMP under "Checklist - Construction Phase" </t>
  </si>
  <si>
    <t xml:space="preserve">Extra over Earthworks for excavation of boulders and hard rock (provisional). 
All rock and boulder holes to be verified by the Project Engineer prior to excavation. </t>
  </si>
  <si>
    <t>Hard Rock ( Provisional )</t>
  </si>
  <si>
    <t>Soft Rock ( Provisional )</t>
  </si>
  <si>
    <t xml:space="preserve">Channelling, kerbing, edging, etc </t>
  </si>
  <si>
    <t>EXTERNAL WORK</t>
  </si>
  <si>
    <t>Contractor is to undertake site survey and quantity verification and price accordingly.</t>
  </si>
  <si>
    <t>SITE CLEARANCE, ETC</t>
  </si>
  <si>
    <t>Site Clearance</t>
  </si>
  <si>
    <t>Clear site of trees, shrubs, debris etc and dispose, where instructed by Environmental Compliance officer and given in writing by the Engineers Representative.</t>
  </si>
  <si>
    <r>
      <t>m</t>
    </r>
    <r>
      <rPr>
        <vertAlign val="superscript"/>
        <sz val="10"/>
        <rFont val="Arial"/>
        <family val="2"/>
      </rPr>
      <t>2</t>
    </r>
  </si>
  <si>
    <t xml:space="preserve">Rip and recompact upper 150mm layer of in-situ subgrade to 90% MOD AASHTO in all materials within the site, measured in cut. </t>
  </si>
  <si>
    <t>BRICKWORK SUNDRIES</t>
  </si>
  <si>
    <t>Brick reinforcement :</t>
  </si>
  <si>
    <t>150mm Wide reinforcement built in horizontally</t>
  </si>
  <si>
    <t>MECHANICAL WORK</t>
  </si>
  <si>
    <t>The supply and installation of the wall mounted air conditioning units:</t>
  </si>
  <si>
    <t>PLUMBING AND DRAINAGE</t>
  </si>
  <si>
    <t>PLASTERING</t>
  </si>
  <si>
    <t xml:space="preserve">INTERNAL PLASTER </t>
  </si>
  <si>
    <t>15mm Thick cement plaster (1:4) on:</t>
  </si>
  <si>
    <t>SCREEDS</t>
  </si>
  <si>
    <t xml:space="preserve">Screeds on concrete: </t>
  </si>
  <si>
    <t>METALWORK</t>
  </si>
  <si>
    <t>UNREINFORCED CONCRETE</t>
  </si>
  <si>
    <t>Strip footings to NEC bundwalls</t>
  </si>
  <si>
    <t>75mm concrete screed to inside of NEC bundwalls</t>
  </si>
  <si>
    <t>Roller course capping to bundwalls</t>
  </si>
  <si>
    <t xml:space="preserve">TOTAL FOR STEELWORK                                                                                                                                                </t>
  </si>
  <si>
    <t>Each</t>
  </si>
  <si>
    <t>BRACKET, 132kV S/Arrester, on Isolator, 147.3kg</t>
  </si>
  <si>
    <t>EARTH WIRE SUPPORT, 132kV, EW, 2.25kN, 221kg</t>
  </si>
  <si>
    <t>BEAM, 132kV, 132/40/1, 12192mm, 4.5kN, 842.35kg</t>
  </si>
  <si>
    <t>COLUMN, 132kV, 132/C, 1191.81kg</t>
  </si>
  <si>
    <r>
      <t>Cap, 1</t>
    </r>
    <r>
      <rPr>
        <sz val="10"/>
        <rFont val="Calibri"/>
        <family val="2"/>
      </rPr>
      <t>Ø</t>
    </r>
    <r>
      <rPr>
        <sz val="10"/>
        <rFont val="Arial"/>
        <family val="2"/>
      </rPr>
      <t>, Medium Equipment, M1, 56.35kg</t>
    </r>
  </si>
  <si>
    <t>Support, 2.5m Medium Equipment, 127.7kg</t>
  </si>
  <si>
    <t>Support, 66-132kV Breaker, 242.39kg</t>
  </si>
  <si>
    <t>Support, 132kV Isolator, 562.32kg</t>
  </si>
  <si>
    <t>STRUCTURAL STEELWORK</t>
  </si>
  <si>
    <t>AMOUNT</t>
  </si>
  <si>
    <t>DESCRIPTION</t>
  </si>
  <si>
    <t>ITEM. NO.</t>
  </si>
  <si>
    <t>BILL NO. 2 - BULK EARTHWORKS</t>
  </si>
  <si>
    <t>Bill No. 2 - Bulk Earthworks</t>
  </si>
  <si>
    <t>BILL NO. 3 - CONTROL BUILDING</t>
  </si>
  <si>
    <t>Bill No. 3 - Control Building</t>
  </si>
  <si>
    <t>BILL NO. 4 - SURFACE DRAINAGE</t>
  </si>
  <si>
    <t>Bill No. 4 - Surface Drainage</t>
  </si>
  <si>
    <t>Supply and install erosion blanket</t>
  </si>
  <si>
    <t>PVC Sleeve, Rigid, 100mm Nom. Bore</t>
  </si>
  <si>
    <t>Certificates</t>
  </si>
  <si>
    <t>500 x 500 x 30mm Precast concrete slab</t>
  </si>
  <si>
    <t xml:space="preserve">Concrete work, Test Certificates, compaction </t>
  </si>
  <si>
    <t>SUB-TOTAL</t>
  </si>
  <si>
    <t>VAT @ 15%</t>
  </si>
  <si>
    <t>TOTAL TENDER PRICE (INCL.VAT)</t>
  </si>
  <si>
    <t>DESIGN APPROVER:</t>
  </si>
  <si>
    <t>DATE:</t>
  </si>
  <si>
    <t>PM:</t>
  </si>
  <si>
    <t>DATE</t>
  </si>
  <si>
    <t xml:space="preserve">DATE: </t>
  </si>
  <si>
    <r>
      <t>CIVIL ENGINEER:</t>
    </r>
    <r>
      <rPr>
        <b/>
        <sz val="10"/>
        <rFont val="Arial"/>
        <family val="2"/>
      </rPr>
      <t xml:space="preserve"> </t>
    </r>
  </si>
  <si>
    <r>
      <t>QS:</t>
    </r>
    <r>
      <rPr>
        <b/>
        <sz val="10"/>
        <rFont val="Arial"/>
        <family val="2"/>
      </rPr>
      <t xml:space="preserve"> </t>
    </r>
  </si>
  <si>
    <t>QS:</t>
  </si>
  <si>
    <t xml:space="preserve">ALTERATIONS </t>
  </si>
  <si>
    <t xml:space="preserve">REMOVAL OF EXISTING WORK </t>
  </si>
  <si>
    <t>QUANTITY</t>
  </si>
  <si>
    <t>SANS REF.</t>
  </si>
  <si>
    <t xml:space="preserve">Breaking down and removing brickwork etc </t>
  </si>
  <si>
    <t>Take down and remove doors, windows, roofs, floors,</t>
  </si>
  <si>
    <t xml:space="preserve"> ceilings, partitions, etc , and make good</t>
  </si>
  <si>
    <t>Timber single door and steel frame 810 x 2032mm high</t>
  </si>
  <si>
    <t>Steel double door and steel frame 1600 x 2100mm high</t>
  </si>
  <si>
    <t>Taking out and removing doors, windows, etc including</t>
  </si>
  <si>
    <t xml:space="preserve"> thresholds, sills, etc and building up openings in brick</t>
  </si>
  <si>
    <t xml:space="preserve"> walls including making good face brickwork on one side</t>
  </si>
  <si>
    <t xml:space="preserve"> and cement plaster on other side (making good paint work</t>
  </si>
  <si>
    <t xml:space="preserve"> elsewhere) </t>
  </si>
  <si>
    <t>Taking down and removing roofs, floors, panelling,</t>
  </si>
  <si>
    <t xml:space="preserve"> ceilings, partitions, etc </t>
  </si>
  <si>
    <t>Suspended ceilings including suspension grid, hangers, etc</t>
  </si>
  <si>
    <t xml:space="preserve">Taking out/off and removing sundry metalwork </t>
  </si>
  <si>
    <t>Steel burglar proofing with framing bolted to brickwork and</t>
  </si>
  <si>
    <t>making good face brickwork</t>
  </si>
  <si>
    <t xml:space="preserve">MAKING GOOD OF FINISHES ETC </t>
  </si>
  <si>
    <t xml:space="preserve">Making good internal cement plaster </t>
  </si>
  <si>
    <t>Making good suspended ceilings including suspension grid, hangers, etc</t>
  </si>
  <si>
    <t xml:space="preserve">OPENINGS THROUGH EXISTING WALLS ETC </t>
  </si>
  <si>
    <t>Breaking out for and forming openings through brick walls</t>
  </si>
  <si>
    <t xml:space="preserve"> for new doors and frames including necessary precast</t>
  </si>
  <si>
    <t xml:space="preserve"> and into reveals and with concrete thresholds with steel</t>
  </si>
  <si>
    <t xml:space="preserve"> trowelled finish (new doors and frames and making good</t>
  </si>
  <si>
    <t xml:space="preserve"> paintwork elsewhere) </t>
  </si>
  <si>
    <t xml:space="preserve"> concrete lintels and making good plaster on one side</t>
  </si>
  <si>
    <t>Opening for door with steel frame 900 x 2100mm high overall through one brick wall</t>
  </si>
  <si>
    <t>lintels and making good plaster on one side and into reveals</t>
  </si>
  <si>
    <t xml:space="preserve">(new windows and making good paintwork elsewhere) </t>
  </si>
  <si>
    <t>Opening for window through one brick wall not exceeding 2,5m²</t>
  </si>
  <si>
    <t>Glazed steel window not exceeding 2,5m²</t>
  </si>
  <si>
    <t xml:space="preserve">EXCAVATION, FILLING, ETC OTHER THAN BULK </t>
  </si>
  <si>
    <t>Strip footings</t>
  </si>
  <si>
    <t xml:space="preserve">SOIL POISONING (complete with certificate) </t>
  </si>
  <si>
    <t>Approved brand of anti-termite poison applied by a Registered Pest Control company and guaranteed against termite infestation for ten years:</t>
  </si>
  <si>
    <t>25MPa concrete</t>
  </si>
  <si>
    <t>One brick wall for isolated wall</t>
  </si>
  <si>
    <t>One brick wall for trench modification</t>
  </si>
  <si>
    <t>for new  windows  including necessary precast concrete</t>
  </si>
  <si>
    <t>for new cable entry including necessary reinforced concrete</t>
  </si>
  <si>
    <t xml:space="preserve">lintels and making good </t>
  </si>
  <si>
    <t>Opening for cable entry 600 x 200mm</t>
  </si>
  <si>
    <t>Making good cement screeds</t>
  </si>
  <si>
    <t>Floors where one brick wall removed</t>
  </si>
  <si>
    <t>Walls where one brick wall removed</t>
  </si>
  <si>
    <t>Ceilings where one brick wall removed</t>
  </si>
  <si>
    <t>REINFORCED CONCRETE</t>
  </si>
  <si>
    <t>Floor to extended trench</t>
  </si>
  <si>
    <t>Trenches</t>
  </si>
  <si>
    <t xml:space="preserve">Extra over trench and hole excavations in earth for  breaking up and removing </t>
  </si>
  <si>
    <t>Unreinforced concrete for trench</t>
  </si>
  <si>
    <t>Unreinforced concrete for strip footing</t>
  </si>
  <si>
    <t xml:space="preserve">REINFORCEMENT </t>
  </si>
  <si>
    <t>REINFORCEMENT (PROVISIONAL)</t>
  </si>
  <si>
    <t>Type Ref 395 mesh reinforcement in concrete surface beds, slabs, etc</t>
  </si>
  <si>
    <t>Brickwork of common bricks in class II mortar</t>
  </si>
  <si>
    <t>220mm one brick wall to excavated trench</t>
  </si>
  <si>
    <t>Brickwork of NFX bricks (14 MPa nominal compressive strength) in class II mortar</t>
  </si>
  <si>
    <t>SUPERSTRUCTURE</t>
  </si>
  <si>
    <t>220mm one brick wall</t>
  </si>
  <si>
    <t>DOORS, WINDOWS, CURTAIN WALLING, SHOPFRONTS, ETC</t>
  </si>
  <si>
    <t>Type 'D2' single door 2134 x 813mm high with rebated frame suitable for one brick wall, complete with standard louvre vents and ironmongery as per D-DT-5238</t>
  </si>
  <si>
    <t>Type 'D1' double door 2600 x 1524mm high with rebated frame suitable for one brick wall, complete with standard louvre vents and ironmongery as per D-DT-5238</t>
  </si>
  <si>
    <t xml:space="preserve">Galvinised Pressed Steel Doors &amp; Frames </t>
  </si>
  <si>
    <t>Winblok</t>
  </si>
  <si>
    <t>Winblok with burglar bars as per DT-5238/16/13/1,  ER00779-19-01-00,  ER00779-19-02-00</t>
  </si>
  <si>
    <t>STEELWORK SUNDRIES</t>
  </si>
  <si>
    <t>Vastrap Plate</t>
  </si>
  <si>
    <t>4,5mm steel vastrap checker plate complete with fixing accessories as per  ER00779-19-03-00</t>
  </si>
  <si>
    <t>On walls</t>
  </si>
  <si>
    <t>Taking out and removing rainwater goods</t>
  </si>
  <si>
    <t>Existing non-functional air conditioner</t>
  </si>
  <si>
    <t>All existing gutters and downpipes</t>
  </si>
  <si>
    <t>RAINWATER DISPOSAL</t>
  </si>
  <si>
    <t>PVC-U gutters and rainwater pipes</t>
  </si>
  <si>
    <t>Extra over gutter for stopped end</t>
  </si>
  <si>
    <t>Extra over gutter for angle</t>
  </si>
  <si>
    <t>Extra over rainwater pipe for shoe</t>
  </si>
  <si>
    <t>150mm Half-round roof gutters</t>
  </si>
  <si>
    <t>150mm Diameter rainwater downpipe</t>
  </si>
  <si>
    <t>Extra over gutter for outlet for 150 x 100mm pipe</t>
  </si>
  <si>
    <t>GENERAL LIGHTING AND POWER</t>
  </si>
  <si>
    <t>LIGHT SWITCHES, SOCKET OUTLETS, ETC</t>
  </si>
  <si>
    <t>LUMINAIRES</t>
  </si>
  <si>
    <t>SUNDRIES</t>
  </si>
  <si>
    <t>Testing and commissioning the complete electrical installation</t>
  </si>
  <si>
    <t>65W 2 tube commercial open type hot cathode starter operation flourescent fitting</t>
  </si>
  <si>
    <t xml:space="preserve">FOUNDATIONS </t>
  </si>
  <si>
    <t>AIR CONDITIONING INSTALLATION</t>
  </si>
  <si>
    <t>18 000 BTU</t>
  </si>
  <si>
    <t>36 000 BTU</t>
  </si>
  <si>
    <t>Two coats Deco plaster primer</t>
  </si>
  <si>
    <t>Two coats Deco Premier Sheen</t>
  </si>
  <si>
    <t>Three coats 'Epiduct' Epoxy floor paint - grey</t>
  </si>
  <si>
    <t>Internal walls</t>
  </si>
  <si>
    <t>DEMOLITIONS</t>
  </si>
  <si>
    <t>Breaking up and removing</t>
  </si>
  <si>
    <t>Concrete manhole and close up using rubble</t>
  </si>
  <si>
    <t>15 MPa concrete</t>
  </si>
  <si>
    <t xml:space="preserve">Type 245 fabric reinforcement in concrete drift </t>
  </si>
  <si>
    <t>CONCRETE STORMWATER CHANNELS ETC</t>
  </si>
  <si>
    <t>Excavation in earth not exceeding 2m deep for 'V1' drain</t>
  </si>
  <si>
    <t>Excavation in earth not exceeding 2m deep for stone dissipator</t>
  </si>
  <si>
    <t>Excavation in earth not exceeding 2m deep for concrete drift</t>
  </si>
  <si>
    <t>20MPa concrete in type 'V1' drain</t>
  </si>
  <si>
    <t>25MPa concrete in concrete drift</t>
  </si>
  <si>
    <t>REF.</t>
  </si>
  <si>
    <t>Construction joints at 5000mm centres using 10mm polystyrene sheet in 100mm thick slab</t>
  </si>
  <si>
    <t>0.15mm Polyethylene sheeting</t>
  </si>
  <si>
    <t xml:space="preserve">RATE </t>
  </si>
  <si>
    <t xml:space="preserve">AMOUNT </t>
  </si>
  <si>
    <t>1.1</t>
  </si>
  <si>
    <t>Contractual Requirements</t>
  </si>
  <si>
    <t xml:space="preserve">"The sum shall cover the contractor's initial costs of providing sureties, insurance of the Works and plant, third party or public liability insurance and unemployment insurance to cover his compliance with the requirements of the Workmen's Compensation Act, 1941 (Act NO. 30 of 1941) and any other initial financing obligations of a preliminary and general nature, such as contributions to the CEITB."  </t>
  </si>
  <si>
    <t>1.2</t>
  </si>
  <si>
    <t>Establishment of facilities on site:</t>
  </si>
  <si>
    <t>a) Establishment of temporary diamond mesh fencing at 1.8 meters high</t>
  </si>
  <si>
    <t>b) Establishment of temporary diamond mesh lockable double leaf gate 1.8m high x 6m wide</t>
  </si>
  <si>
    <t>c) Establishment of temporary diamond mesh lockable pedestrian gate, 1m wide</t>
  </si>
  <si>
    <t>d) Site Office/Meeting Room</t>
  </si>
  <si>
    <t>e) Storage shed</t>
  </si>
  <si>
    <t>Removal of all items indicated above upon completion of construction and making good and restoring of the Site to the satisfaction of the Project Manager.</t>
  </si>
  <si>
    <t>Provision of "As Built" drawings.</t>
  </si>
  <si>
    <r>
      <t>Construction Name Board</t>
    </r>
    <r>
      <rPr>
        <sz val="9"/>
        <rFont val="Arial"/>
        <family val="2"/>
      </rPr>
      <t xml:space="preserve">  - The Contractor shall supply, install and  maintain one project signboard bearing the name of the project, the name and logo of Eskom, and the Contractor.</t>
    </r>
  </si>
  <si>
    <r>
      <t xml:space="preserve">Provision for the compilation of the Construction Programme, </t>
    </r>
    <r>
      <rPr>
        <sz val="9"/>
        <rFont val="Arial"/>
        <family val="2"/>
      </rPr>
      <t>updated on a fortnight basis and Quality Assurance Programme for the works.</t>
    </r>
  </si>
  <si>
    <t>Occupational Health &amp; Safety Requirements</t>
  </si>
  <si>
    <t>Provision of personal protective equipment and clothing for all the contractor's staff, including sub-contractors.</t>
  </si>
  <si>
    <t>Provision of safety measures, e.g.. Fall arrest systems, shoring for safety purposes etc.</t>
  </si>
  <si>
    <t>Compliance with the Requirements for the Expanded Public Works Programme</t>
  </si>
  <si>
    <t>Note: The reports are to be submitted with the contractors monthly invoice.</t>
  </si>
  <si>
    <t>Compliance with the Requirements for the Expanded Public Works Programme (incl. monthly reports).</t>
  </si>
  <si>
    <t>SUB TOTAL (BILL 1) PAGE 1 B/F</t>
  </si>
  <si>
    <t>SUB TOTAL (BILL 1) PAGE 1 C/F</t>
  </si>
  <si>
    <t>BILL NO 1 - PRELIMINARY AND GENERAL</t>
  </si>
  <si>
    <t>Time Related Items (To maintain site for the duration of the project)</t>
  </si>
  <si>
    <t>Operate and Maintain Facilities on Site:</t>
  </si>
  <si>
    <t>a)  Site Office/Meeting Room</t>
  </si>
  <si>
    <t>b)  Storage shed</t>
  </si>
  <si>
    <t>c)  Staff living accommodation</t>
  </si>
  <si>
    <t>b)  Ablution facilities</t>
  </si>
  <si>
    <t>c)  Plant, tools &amp; equipment</t>
  </si>
  <si>
    <t>d)  Temporary water supply</t>
  </si>
  <si>
    <t>e)  Temporary electric power supply</t>
  </si>
  <si>
    <t>Construction Manager</t>
  </si>
  <si>
    <t>Contractor shall provide a competent SACPCMP registered Construction Manager for the management and the supervision of the whole construction works on a full-time basis</t>
  </si>
  <si>
    <t>Community Liaison Officer conversant in Zulu and local cultural norms</t>
  </si>
  <si>
    <t>Safety Officer</t>
  </si>
  <si>
    <t xml:space="preserve">Contractor shall provide a competent SACPCMP registered Safety Officer to ensure the safety of all individuals on site. The Safety Officer is to ensure all construction and safety regulations are adhered to on site. </t>
  </si>
  <si>
    <t>Contractor shall provide security guard/s to ensure the site including offices, storage sheds and all Eskom material are protected from theft or any damage. The Contractor needs to ensure that the above mentioned is guarded 24hrs a day.</t>
  </si>
  <si>
    <t>TOTAL(BILL 1) PAGE 2 : Carried forward to summary</t>
  </si>
  <si>
    <t>Soil poisoning to excavations</t>
  </si>
  <si>
    <t>100 - 150mm Boulder stone to dissipator</t>
  </si>
  <si>
    <t xml:space="preserve">CIVIL ENGINEER: </t>
  </si>
  <si>
    <t xml:space="preserve">QS: </t>
  </si>
  <si>
    <t>DISMANTILNG</t>
  </si>
  <si>
    <t>Taking down and removing</t>
  </si>
  <si>
    <t>Diamond mesh security fence with concrete posts, including gate</t>
  </si>
  <si>
    <t>Precast concrete kerbing as per ER00779-20-09-00, including excavation, concrete and backfilling</t>
  </si>
  <si>
    <t>Steel Palisade security fence, 2.4m in height, complete with posts and foundations as detailed in ER00241-16-10-00</t>
  </si>
  <si>
    <t>Steel Palisade double leaf gate - 5.0m opening in accordance with detailed drawing  ER00241-16-09-00, complete with posts and foundations</t>
  </si>
  <si>
    <t>Steel Palisade double leaf gate - 2.0m opening in accordance with detailed drawing  ER00241-16-18-00, complete with posts and foundations</t>
  </si>
  <si>
    <t>EARTHING</t>
  </si>
  <si>
    <t>Earth Mat Connections</t>
  </si>
  <si>
    <t>Installation of main earth mat to fence tails</t>
  </si>
  <si>
    <t>Installation of earth tails to fence posts</t>
  </si>
  <si>
    <t>Installation of earth tails to gate posts</t>
  </si>
  <si>
    <t>kg</t>
  </si>
  <si>
    <t>m?</t>
  </si>
  <si>
    <t>Earth Mat &amp; Earth Tails</t>
  </si>
  <si>
    <t xml:space="preserve">Equipment Earth Tails – 50 x 3mm Flat Copper Strips </t>
  </si>
  <si>
    <t>Transformer Earth Tails - 16mm Cu Coated MS Bar</t>
  </si>
  <si>
    <t>Main Earth Mat to Main Earth Mat</t>
  </si>
  <si>
    <t>Mass per m?</t>
  </si>
  <si>
    <t>One brick wall for existing bund walls</t>
  </si>
  <si>
    <t>Breaking down and removing brickwork etc , including foundations</t>
  </si>
  <si>
    <t>Breaking up and removing unreinforced concrete</t>
  </si>
  <si>
    <t>not exceeding 100mm thick slabs</t>
  </si>
  <si>
    <t xml:space="preserve">25MPa/19mm concrete </t>
  </si>
  <si>
    <t>Strip footings to transformer bundwalls</t>
  </si>
  <si>
    <t>220mm one brick wall to transformer bundwalls</t>
  </si>
  <si>
    <t>220mm one brick wall to NEC bundwalls</t>
  </si>
  <si>
    <t>Brickwork of FBX Red Satin facebricks in class II mortar</t>
  </si>
  <si>
    <t>75mm Galvinised pipe, fitted with  tee-off syphon ppe and gate valve</t>
  </si>
  <si>
    <t>Break out and remove concrete equipment foundations 150mm below terrace level, including disposal of rubble and backfilling with G7 material</t>
  </si>
  <si>
    <t>Transformer Plinth</t>
  </si>
  <si>
    <t>NEC Plinth</t>
  </si>
  <si>
    <t>132kV Isolator Foundation (DDT 5202)</t>
  </si>
  <si>
    <t>132kV Column Foundation (DDT 5252)</t>
  </si>
  <si>
    <t>Medium Equipment Foundation (DDT 5206)</t>
  </si>
  <si>
    <t>Cable End Support Foundation (DDT 5213)</t>
  </si>
  <si>
    <t>Lightening /Lighting masts Foundation (5217)</t>
  </si>
  <si>
    <t>100mm concrete screed to inside of transformer bundwalls</t>
  </si>
  <si>
    <t>Tests, etc.</t>
  </si>
  <si>
    <t>Concrete slump test</t>
  </si>
  <si>
    <t>Electrical Certificate of Compliance</t>
  </si>
  <si>
    <t>Cut to spoil for yard extention compacted to 90% MOD AASHTO, measured in cut.</t>
  </si>
  <si>
    <t>Imported G4 material from commercial source as per terrace design layers to fill, compacted to 95% MOD</t>
  </si>
  <si>
    <t>Imported G7 material from commercial source as per terrace design layers to fill, compacted to 90% MOD</t>
  </si>
  <si>
    <t>Excavation for Earth Mat  trenches (500mm Wide x 1000mm Deep Trench), including backfilling and compaction</t>
  </si>
  <si>
    <t xml:space="preserve">Earthworks </t>
  </si>
  <si>
    <t xml:space="preserve">WEED KILLERS, INSECTICIDES, ETC (complete with certificate) </t>
  </si>
  <si>
    <t>Applicaton of herbicide and pesticide to substation yard prior to placing yard stone</t>
  </si>
  <si>
    <t>Grassing</t>
  </si>
  <si>
    <t>Preparation of site and stripping of topsoil and grass to a depth of 150mm (road and yard extension)</t>
  </si>
  <si>
    <t>This activity includes the supply of all bolts, nuts, washers etc. according to the bolt schedules on the Standard Drawings and for attaching the equipment to the steel work. Refer to Drawing ER00779 Set 17 (Sht 2) for General Arrangement and Steelwork Marking Plan.</t>
  </si>
  <si>
    <t>TESTS</t>
  </si>
  <si>
    <t>Prescribed tests to determine degree of compaction or other properties of ground or filling</t>
  </si>
  <si>
    <t>Modified AASHTO Density test</t>
  </si>
  <si>
    <t>KERBING</t>
  </si>
  <si>
    <t>YARD STONE</t>
  </si>
  <si>
    <t>Removal of existing Yard Stone to required depth</t>
  </si>
  <si>
    <t>Place, spread, level to nominal depth of 100mm, and lightly roll Yard Stone</t>
  </si>
  <si>
    <t>BILL NO. 1 - PRELIMINARY AND GENERAL</t>
  </si>
  <si>
    <t>Setting out, excavation, removal of excavated material, shuttering, casting, curing and finishing of the following concrete foundations (incl. the supply delivery and installation of all holding down bolts, nuts, steel reinforcement, earth tails and including curing compound). Refer to Drawing ER00779 Set 17 (Sht 03) for foundation layout.</t>
  </si>
  <si>
    <t>Supply, Assembling and Erection of Steelwork (As per standard drawings)</t>
  </si>
  <si>
    <t>CABLE END SUPPORT, MV, for 2-4 x 630 1C / phase</t>
  </si>
  <si>
    <t>LIGHTNING/LIGHTING MAST, 14m, 410.52kg</t>
  </si>
  <si>
    <t>EARTHING BOLT, M30x400mm, galv</t>
  </si>
  <si>
    <t>ISOL, 132kV 2500A 25kA CRDB 16Aux, 31mm/kV, 3m spacing</t>
  </si>
  <si>
    <t>BREAKER, 132kV 3150A 40kA, 3Ph ARC, 31mm/kV</t>
  </si>
  <si>
    <t>CT, 132kV 2500A 40kA 2P2M2BZ(1600:1) 31mm/kV</t>
  </si>
  <si>
    <t>VT, 88kV/110V 1Æ 100VA(3P) 50VA(0.2) 31mm/kV</t>
  </si>
  <si>
    <t>S/ARRESTER, 88kV 10kA, MCOV 56kV, 31mm/kV, Polymer</t>
  </si>
  <si>
    <t>INSULATOR POST, 132kV, 31mm/kV, 1220mm, 4kN, 127mm</t>
  </si>
  <si>
    <t>INSULATOR, 132kV, Long Rod, B/S, 120kN, 31mm/kV + corona ring</t>
  </si>
  <si>
    <t>S/ARRESTER, 66kV 10kA, MCOV 48kV, 31mm/kV, Polymer</t>
  </si>
  <si>
    <t>NEC/NER/AUX TRFR, 22kV/400V, 360A/10Sec, 100kVA, 31mm/kV</t>
  </si>
  <si>
    <t>S/ARRESTER, 22kV 10kA, S/class, Polymer, MCOV 24kV, 31mm/kV</t>
  </si>
  <si>
    <t>POST INSULATOR, 66kV, 31mm/kV, 770mm, 4kN, 127mm</t>
  </si>
  <si>
    <t>BILL NO. 11 - STRINGING</t>
  </si>
  <si>
    <t>STRINGING</t>
  </si>
  <si>
    <t>Install clamps to manufacturer specifications and string conductor jumpers and droppers as per design specifications</t>
  </si>
  <si>
    <t>CONDUCTOR,  ACSR, HARE - 14.2mm, 36kN</t>
  </si>
  <si>
    <t>CONDUCTOR, AAC, HORNET 16.3mm, 26kN</t>
  </si>
  <si>
    <t>CONDUCTOR, AAC, CENTIPEDE, 26.5mm, 67kN</t>
  </si>
  <si>
    <t>CONDUCTOR, AAC, BULL, 38.3mm, 139k</t>
  </si>
  <si>
    <t>Clamps, bolted - compression</t>
  </si>
  <si>
    <t>Clamps, bolted - bolted</t>
  </si>
  <si>
    <t>Install and adjust, fit for operation, the following equipment to the relevant manufacturers’ specification and requirements on the erected supports, including earthing and labelling:</t>
  </si>
  <si>
    <t xml:space="preserve">TOTAL FOR EQUIPMENT                                                                                                                                       </t>
  </si>
  <si>
    <t>BILL NO. 5 - BUND AREAS</t>
  </si>
  <si>
    <t>BILL NO. 6 - EARTHMAT</t>
  </si>
  <si>
    <t>BILL NO. 7 - FENCING</t>
  </si>
  <si>
    <t>BILL NO. 8 - FOUNDATIONS</t>
  </si>
  <si>
    <t>BILL NO. 9 - STRUCTURAL STEELWORK</t>
  </si>
  <si>
    <t xml:space="preserve">TOTAL FOR STRINGING                                                                                                                                                </t>
  </si>
  <si>
    <t xml:space="preserve">EQUIPMENT </t>
  </si>
  <si>
    <t>(free-issue)</t>
  </si>
  <si>
    <t>FLOOD LIGHT, HOLDER INCLUDING FITTING 400W/250W HPS, Die-cast alum. body, Mount. Bracket</t>
  </si>
  <si>
    <t>f) Ablution facilities</t>
  </si>
  <si>
    <t>g)  Plant, tools &amp; equipment</t>
  </si>
  <si>
    <t>Compliance with OH&amp;S Act &amp; Construction Regulations, for other provisions not accounted for elsewhere</t>
  </si>
  <si>
    <t>Bill No. 5 - Bund Areas</t>
  </si>
  <si>
    <t>Bill No. 6 - Earthmat</t>
  </si>
  <si>
    <t>Bill No. 7 - Fencing</t>
  </si>
  <si>
    <t>Bill No. 8 - Foundations</t>
  </si>
  <si>
    <t>Bill No. 9 - Steelwork</t>
  </si>
  <si>
    <t>BILL NO. 10 - EQUIPMENT</t>
  </si>
  <si>
    <t>Bill No. 10 - Equipment</t>
  </si>
  <si>
    <t>Bill No. 11 - Stringing</t>
  </si>
  <si>
    <t>Amount</t>
  </si>
  <si>
    <t xml:space="preserve"> SUMMARY OF BILL OF QUANTITIES - UMKOMAAS SUBSTATION UPGRADE</t>
  </si>
  <si>
    <t>16A Flush mounted one lever one-way switch unit, including cabling and conduiting, as per ER00779-19-04-00</t>
  </si>
  <si>
    <t>Bulkhead fitting - polycarbonate diffuser and die-cast aluminium base equiped with TL20 converter and 11W 4 pin flourescent PL lamp, including wiring, as per ER00779-19-04-00</t>
  </si>
  <si>
    <r>
      <t xml:space="preserve">The unit rate shall include the supply and installation of earth mat </t>
    </r>
    <r>
      <rPr>
        <i/>
        <sz val="10"/>
        <rFont val="Arial"/>
        <family val="2"/>
      </rPr>
      <t>as per Eskom Earthing Standard D-DT-5240 (Sheets 01 to 21), Eskom Foundation Drawings and Design Drawings ER00779-17-04-00</t>
    </r>
  </si>
  <si>
    <t>Main Grid Earth Mat – Ø: 10mm Annealed Cu Round Bar (0,7kg/m)</t>
  </si>
  <si>
    <t>MV Cable</t>
  </si>
  <si>
    <t>Outdoor MV Cable Terminations</t>
  </si>
  <si>
    <t>Cable Termination onto outdoor cable end support and NECRT</t>
  </si>
  <si>
    <t xml:space="preserve">Indoor MV Cable Terminations and Joints </t>
  </si>
  <si>
    <t>Complete the indoor MV termination as per Eskom requirements and standards. Allow for backfilling of trench, screeding.</t>
  </si>
  <si>
    <t>Set of 3</t>
  </si>
  <si>
    <t xml:space="preserve">KIT,TERM:22kV, 630mm2 x 1C, H/Shrink, Indoor </t>
  </si>
  <si>
    <t>CONNECTOR ELECT:SARR;185-300 MM2;22KV</t>
  </si>
  <si>
    <t>CONNECTOR ELECT:SSC;630 MM2;22KV</t>
  </si>
  <si>
    <t>SHROUD,STRAIGHT 630 1 CORE D8011</t>
  </si>
  <si>
    <t>TRIFUR KIT,SCR MV 2.5m XLPE 95-300 D8004</t>
  </si>
  <si>
    <t>SHROUD,STRAIGHT 95-300 3 CORE D8011</t>
  </si>
  <si>
    <t>MV Cable Joints</t>
  </si>
  <si>
    <t>MV Cable Trenching</t>
  </si>
  <si>
    <t>General trench excavations and backfilling and compacting.  This is to be done as per Eskom DDT 0854. Excavation and levelling of cable trenches as per Eskom standards.  Any damage to existing services shall be made good by the Contractor at his own expense and to the approval of the appointed Project Manager or Project Co-ordinator.</t>
  </si>
  <si>
    <t>TRENCH, MV CABLE, 0.5m Wide x 1.1m Deep - Soil Type 1-2</t>
  </si>
  <si>
    <t>MV Cable Testing &amp; Hand Over</t>
  </si>
  <si>
    <t>Allow for the complete testing and assistance with the commissioning of the MV cables by Eskom, including earth readings, feeder continuity tests, cable pressure tests, phasing, etc. Also included are test certificates and all documentation required to hand-over the system.</t>
  </si>
  <si>
    <t xml:space="preserve">Test and commission MV U/G system </t>
  </si>
  <si>
    <r>
      <t xml:space="preserve">Provision of samples of materials to be used  (only materials supplied by contractor). </t>
    </r>
    <r>
      <rPr>
        <b/>
        <i/>
        <sz val="9"/>
        <rFont val="Arial"/>
        <family val="2"/>
      </rPr>
      <t>(Provisional)</t>
    </r>
  </si>
  <si>
    <t>Bill No. 12 - MV Cable</t>
  </si>
  <si>
    <t>BILL NO. 12 - MV CABLE</t>
  </si>
  <si>
    <t>LABOUR RATE</t>
  </si>
  <si>
    <t>MATERIAL RATE</t>
  </si>
  <si>
    <t>GRAND TOTAL</t>
  </si>
  <si>
    <t>TRENCHING AND INSTALLATION OF MV CABLE WORK</t>
  </si>
  <si>
    <t>Take delivery of and safely store on site MV cable as free issue by Eskom. Install as per Eskom Standards and DDT 0854. XLPE Insulated, PVC Bedding. Galvanized Steel Wire Armour.  Allowance is made for 2m slack on both sides and up cable end support or equipment.</t>
  </si>
  <si>
    <t>95sqmm 3C  CU XLPE GSWA  12.7/22kV  Cable (DDT 8001)</t>
  </si>
  <si>
    <t>185sqmm 3C  CU XLPE GSWA  12.7/22kV  Cable (DDT 8001)</t>
  </si>
  <si>
    <t>300sqmm 3C  CU XLPE GSWA  12.7/22kV  Cable (DDT 8001)</t>
  </si>
  <si>
    <t>CABLE,ELECT:FUX1XCQ 22KV 1C;CU;630 MM2 (DDT 8001)</t>
  </si>
  <si>
    <t>Term Kit 3C 22kV 70-185SQ OD XLPE (DDT 8006)</t>
  </si>
  <si>
    <t>Term Kit 3C 22kV 95-300SQ OD XLPE (DDT 8008)</t>
  </si>
  <si>
    <t>Term Kit 22kV, 630mm2 x 1C, H/Shrink, Outdoor (DDT 8008)</t>
  </si>
  <si>
    <t>CABLE CLAMP, 50-75mm, Polyprop, S/S thread rod (DDT 8019)</t>
  </si>
  <si>
    <t>Supply and install joint kits for jointing of all MV cables as per Eskom DT Standards</t>
  </si>
  <si>
    <t>KIT,CABLE JOINT:3C ;22 KV ;185-300 (DDT 8021)</t>
  </si>
  <si>
    <t>Installation of concrete cable marker (DDT 8012)</t>
  </si>
  <si>
    <t>Install equipment labels on MV cable according to Eskom KZN OU labelling standard KZN16SGS017</t>
  </si>
  <si>
    <t>Labels on both MV cable ends (150mm x 25mm x 0.9mm Al plate) (DDT 3049)</t>
  </si>
  <si>
    <t>Labelling</t>
  </si>
  <si>
    <t xml:space="preserve">TOTAL FOR MV CABLE WORK                                                                                                                                       </t>
  </si>
  <si>
    <t>Earth Tails – 50mm x 3mm Flat Copper Strips (1,4kg/m)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</si>
</sst>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R&quot;* #,##0.00_-;\-&quot;R&quot;* #,##0.00_-;_-&quot;R&quot;* &quot;-&quot;??_-;_-@_-"/>
    <numFmt numFmtId="164" formatCode="&quot;R&quot;\ #,##0;[Red]&quot;R&quot;\ \-#,##0"/>
    <numFmt numFmtId="165" formatCode="_ &quot;R&quot;\ * #,##0.00_ ;_ &quot;R&quot;\ * \-#,##0.00_ ;_ &quot;R&quot;\ * &quot;-&quot;??_ ;_ @_ "/>
    <numFmt numFmtId="166" formatCode="_ * #,##0.00_ ;_ * \-#,##0.00_ ;_ * &quot;-&quot;??_ ;_ @_ "/>
    <numFmt numFmtId="167" formatCode="_ * #,##0.00_)_£_ ;_ * \(#,##0.00\)_£_ ;_ * &quot;-&quot;??_)_£_ ;_ @_ "/>
    <numFmt numFmtId="168" formatCode="#,##0.000000000000000_);[Red]\(#,##0.000000000000000\)"/>
    <numFmt numFmtId="169" formatCode="#,##0.00000000000000000000000000_);[Red]\(#,##0.00000000000000000000000000\)"/>
    <numFmt numFmtId="170" formatCode="#,##0.0_);\(#,##0.0\)"/>
    <numFmt numFmtId="171" formatCode="&quot;R&quot;\ #,##0.00"/>
    <numFmt numFmtId="172" formatCode="_(* #,##0.00_);_(* \(#,##0.00\);_(* &quot;-&quot;??_);_(@_)"/>
    <numFmt numFmtId="173" formatCode="_(&quot;$&quot;* #,##0.00_);_(&quot;$&quot;* \(#,##0.00\);_(&quot;$&quot;* &quot;-&quot;??_);_(@_)"/>
    <numFmt numFmtId="174" formatCode="_-[$R-1C09]* #,##0.00_-;\-[$R-1C09]* #,##0.00_-;_-[$R-1C09]* &quot;-&quot;??_-;_-@_-"/>
    <numFmt numFmtId="175" formatCode="[$R-1C09]\ #,##0.00"/>
    <numFmt numFmtId="176" formatCode="&quot;R&quot;#,##0.00"/>
    <numFmt numFmtId="177" formatCode="0.0"/>
    <numFmt numFmtId="178" formatCode="&quot;D-DT-&quot;0"/>
  </numFmts>
  <fonts count="55" x14ac:knownFonts="1">
    <font>
      <sz val="11"/>
      <color theme="1"/>
      <name val="Calibri"/>
      <family val="2"/>
      <scheme val="minor"/>
    </font>
    <font>
      <sz val="10"/>
      <name val="Arial"/>
      <family val="2"/>
    </font>
    <font>
      <sz val="10"/>
      <name val="Arial"/>
      <family val="2"/>
    </font>
    <font>
      <sz val="8"/>
      <name val="Times New Roman"/>
      <family val="1"/>
    </font>
    <font>
      <sz val="12"/>
      <color indexed="24"/>
      <name val="Arial"/>
      <family val="2"/>
    </font>
    <font>
      <b/>
      <sz val="12"/>
      <name val="Arial"/>
      <family val="2"/>
    </font>
    <font>
      <sz val="18"/>
      <color indexed="24"/>
      <name val="Arial"/>
      <family val="2"/>
    </font>
    <font>
      <sz val="8"/>
      <color indexed="24"/>
      <name val="Arial"/>
      <family val="2"/>
    </font>
    <font>
      <sz val="12"/>
      <name val="Helv"/>
    </font>
    <font>
      <sz val="8"/>
      <color indexed="10"/>
      <name val="Arial Narrow"/>
      <family val="2"/>
    </font>
    <font>
      <b/>
      <sz val="10"/>
      <name val="Arial"/>
      <family val="2"/>
    </font>
    <font>
      <b/>
      <sz val="9"/>
      <name val="Arial"/>
      <family val="2"/>
    </font>
    <font>
      <sz val="9"/>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color theme="1"/>
      <name val="Arial"/>
      <family val="2"/>
    </font>
    <font>
      <sz val="10"/>
      <color theme="1"/>
      <name val="Calibri"/>
      <family val="2"/>
      <scheme val="minor"/>
    </font>
    <font>
      <b/>
      <u/>
      <sz val="10"/>
      <name val="Arial"/>
      <family val="2"/>
    </font>
    <font>
      <sz val="11"/>
      <name val="Calibri"/>
      <family val="2"/>
      <scheme val="minor"/>
    </font>
    <font>
      <b/>
      <u/>
      <sz val="9"/>
      <name val="Arial"/>
      <family val="2"/>
    </font>
    <font>
      <sz val="10"/>
      <color rgb="FFFF0000"/>
      <name val="Arial"/>
      <family val="2"/>
    </font>
    <font>
      <u/>
      <sz val="10"/>
      <name val="Arial"/>
      <family val="2"/>
    </font>
    <font>
      <sz val="10"/>
      <name val="Calibri"/>
      <family val="2"/>
    </font>
    <font>
      <sz val="10"/>
      <name val="Calibri"/>
      <family val="2"/>
      <scheme val="minor"/>
    </font>
    <font>
      <sz val="9"/>
      <color indexed="8"/>
      <name val="Arial"/>
      <family val="2"/>
    </font>
    <font>
      <sz val="11"/>
      <color theme="1"/>
      <name val="Calibri"/>
      <family val="2"/>
      <scheme val="minor"/>
    </font>
    <font>
      <i/>
      <sz val="10"/>
      <name val="Arial"/>
      <family val="2"/>
    </font>
    <font>
      <sz val="10"/>
      <name val="Arial"/>
      <family val="2"/>
    </font>
    <font>
      <b/>
      <sz val="10"/>
      <color indexed="8"/>
      <name val="Arial"/>
      <family val="2"/>
    </font>
    <font>
      <vertAlign val="superscript"/>
      <sz val="10"/>
      <name val="Arial"/>
      <family val="2"/>
    </font>
    <font>
      <sz val="10"/>
      <color indexed="8"/>
      <name val="Arial"/>
      <family val="2"/>
    </font>
    <font>
      <u/>
      <sz val="10"/>
      <color indexed="8"/>
      <name val="Arial"/>
      <family val="2"/>
    </font>
    <font>
      <sz val="12"/>
      <name val="Arial"/>
      <family val="2"/>
    </font>
    <font>
      <b/>
      <sz val="11"/>
      <name val="Arial"/>
      <family val="2"/>
    </font>
    <font>
      <sz val="11"/>
      <name val="Arial"/>
      <family val="2"/>
    </font>
    <font>
      <sz val="9"/>
      <color theme="1"/>
      <name val="Arial"/>
      <family val="2"/>
    </font>
    <font>
      <u/>
      <sz val="10"/>
      <color theme="1"/>
      <name val="Arial"/>
      <family val="2"/>
    </font>
    <font>
      <b/>
      <sz val="10"/>
      <color theme="1"/>
      <name val="Arial"/>
      <family val="2"/>
    </font>
    <font>
      <b/>
      <sz val="11"/>
      <color theme="1"/>
      <name val="Calibri"/>
      <family val="2"/>
      <scheme val="minor"/>
    </font>
    <font>
      <sz val="9"/>
      <color rgb="FFFF0000"/>
      <name val="Arial"/>
      <family val="2"/>
    </font>
    <font>
      <i/>
      <sz val="9"/>
      <color indexed="8"/>
      <name val="Arial"/>
      <family val="2"/>
    </font>
    <font>
      <sz val="9"/>
      <color theme="1"/>
      <name val="Calibri"/>
      <family val="2"/>
      <scheme val="minor"/>
    </font>
    <font>
      <b/>
      <i/>
      <sz val="9"/>
      <name val="Arial"/>
      <family val="2"/>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15"/>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indexed="22"/>
        <bgColor indexed="64"/>
      </patternFill>
    </fill>
    <fill>
      <patternFill patternType="solid">
        <fgColor theme="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double">
        <color indexed="64"/>
      </top>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double">
        <color indexed="64"/>
      </right>
      <top/>
      <bottom/>
      <diagonal/>
    </border>
    <border>
      <left style="thin">
        <color indexed="64"/>
      </left>
      <right style="thin">
        <color indexed="64"/>
      </right>
      <top style="dotted">
        <color auto="1"/>
      </top>
      <bottom style="dotted">
        <color auto="1"/>
      </bottom>
      <diagonal/>
    </border>
    <border>
      <left style="thin">
        <color indexed="64"/>
      </left>
      <right/>
      <top style="dotted">
        <color auto="1"/>
      </top>
      <bottom style="dotted">
        <color auto="1"/>
      </bottom>
      <diagonal/>
    </border>
    <border>
      <left style="thin">
        <color indexed="64"/>
      </left>
      <right style="double">
        <color indexed="64"/>
      </right>
      <top style="dotted">
        <color auto="1"/>
      </top>
      <bottom style="dotted">
        <color auto="1"/>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top style="double">
        <color indexed="64"/>
      </top>
      <bottom/>
      <diagonal/>
    </border>
    <border>
      <left style="thin">
        <color indexed="64"/>
      </left>
      <right style="thin">
        <color indexed="64"/>
      </right>
      <top/>
      <bottom style="dotted">
        <color auto="1"/>
      </bottom>
      <diagonal/>
    </border>
    <border>
      <left style="thin">
        <color indexed="64"/>
      </left>
      <right/>
      <top/>
      <bottom style="dotted">
        <color auto="1"/>
      </bottom>
      <diagonal/>
    </border>
    <border>
      <left style="thin">
        <color indexed="64"/>
      </left>
      <right style="double">
        <color indexed="64"/>
      </right>
      <top/>
      <bottom style="dotted">
        <color auto="1"/>
      </bottom>
      <diagonal/>
    </border>
    <border>
      <left style="thin">
        <color indexed="64"/>
      </left>
      <right style="double">
        <color indexed="64"/>
      </right>
      <top/>
      <bottom style="double">
        <color indexed="64"/>
      </bottom>
      <diagonal/>
    </border>
    <border>
      <left/>
      <right style="medium">
        <color indexed="64"/>
      </right>
      <top/>
      <bottom style="thin">
        <color indexed="64"/>
      </bottom>
      <diagonal/>
    </border>
    <border>
      <left style="thin">
        <color indexed="64"/>
      </left>
      <right style="thin">
        <color indexed="64"/>
      </right>
      <top style="dotted">
        <color auto="1"/>
      </top>
      <bottom/>
      <diagonal/>
    </border>
  </borders>
  <cellStyleXfs count="295">
    <xf numFmtId="0" fontId="0" fillId="0" borderId="0"/>
    <xf numFmtId="0" fontId="1"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3" fillId="0" borderId="0">
      <alignment horizontal="center" wrapText="1"/>
      <protection locked="0"/>
    </xf>
    <xf numFmtId="0" fontId="15" fillId="3" borderId="0" applyNumberFormat="0" applyBorder="0" applyAlignment="0" applyProtection="0"/>
    <xf numFmtId="0" fontId="16" fillId="20" borderId="1" applyNumberFormat="0" applyAlignment="0" applyProtection="0"/>
    <xf numFmtId="0" fontId="17" fillId="21" borderId="2" applyNumberFormat="0" applyAlignment="0" applyProtection="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168" fontId="2" fillId="0" borderId="0"/>
    <xf numFmtId="3" fontId="4" fillId="0" borderId="0" applyFont="0" applyFill="0" applyBorder="0" applyAlignment="0" applyProtection="0"/>
    <xf numFmtId="167" fontId="2" fillId="0" borderId="0" applyFont="0" applyFill="0" applyBorder="0" applyAlignment="0" applyProtection="0"/>
    <xf numFmtId="0" fontId="4" fillId="0" borderId="0" applyFont="0" applyFill="0" applyBorder="0" applyAlignment="0" applyProtection="0"/>
    <xf numFmtId="0" fontId="18" fillId="0" borderId="0" applyNumberFormat="0" applyFill="0" applyBorder="0" applyAlignment="0" applyProtection="0"/>
    <xf numFmtId="0" fontId="2" fillId="0" borderId="0"/>
    <xf numFmtId="2" fontId="4" fillId="0" borderId="0" applyFont="0" applyFill="0" applyBorder="0" applyAlignment="0" applyProtection="0"/>
    <xf numFmtId="0" fontId="19" fillId="4" borderId="0" applyNumberFormat="0" applyBorder="0" applyAlignment="0" applyProtection="0"/>
    <xf numFmtId="0" fontId="5" fillId="0" borderId="3" applyNumberFormat="0" applyAlignment="0" applyProtection="0">
      <alignment horizontal="left" vertical="center"/>
    </xf>
    <xf numFmtId="0" fontId="5" fillId="0" borderId="4">
      <alignment horizontal="left" vertical="center"/>
    </xf>
    <xf numFmtId="0" fontId="6"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170" fontId="8" fillId="22" borderId="0"/>
    <xf numFmtId="0" fontId="22" fillId="0" borderId="6" applyNumberFormat="0" applyFill="0" applyAlignment="0" applyProtection="0"/>
    <xf numFmtId="0" fontId="23" fillId="23" borderId="0" applyNumberFormat="0" applyBorder="0" applyAlignment="0" applyProtection="0"/>
    <xf numFmtId="169" fontId="2" fillId="0" borderId="0"/>
    <xf numFmtId="0" fontId="2" fillId="0" borderId="0"/>
    <xf numFmtId="0" fontId="2" fillId="0" borderId="0"/>
    <xf numFmtId="0" fontId="2" fillId="24" borderId="7" applyNumberFormat="0" applyFont="0" applyAlignment="0" applyProtection="0"/>
    <xf numFmtId="0" fontId="24" fillId="20" borderId="8" applyNumberFormat="0" applyAlignment="0" applyProtection="0"/>
    <xf numFmtId="14" fontId="3" fillId="0" borderId="0">
      <alignment horizontal="center" wrapText="1"/>
      <protection locked="0"/>
    </xf>
    <xf numFmtId="0" fontId="25" fillId="0" borderId="0" applyNumberFormat="0" applyFill="0" applyBorder="0" applyAlignment="0" applyProtection="0"/>
    <xf numFmtId="0" fontId="4" fillId="0" borderId="9" applyNumberFormat="0" applyFont="0" applyFill="0" applyAlignment="0" applyProtection="0"/>
    <xf numFmtId="0" fontId="4" fillId="0" borderId="9" applyNumberFormat="0" applyFont="0" applyFill="0" applyAlignment="0" applyProtection="0"/>
    <xf numFmtId="0" fontId="9" fillId="0" borderId="0">
      <alignment vertical="top"/>
    </xf>
    <xf numFmtId="0" fontId="26" fillId="0" borderId="0" applyNumberFormat="0" applyFill="0" applyBorder="0" applyAlignment="0" applyProtection="0"/>
    <xf numFmtId="0" fontId="1" fillId="0" borderId="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172" fontId="2" fillId="0" borderId="0" applyFont="0" applyFill="0" applyBorder="0" applyAlignment="0" applyProtection="0"/>
    <xf numFmtId="172" fontId="2" fillId="0" borderId="0" applyFont="0" applyFill="0" applyBorder="0" applyAlignment="0" applyProtection="0"/>
    <xf numFmtId="0" fontId="2" fillId="0" borderId="0"/>
    <xf numFmtId="172" fontId="2" fillId="0" borderId="0" applyFont="0" applyFill="0" applyBorder="0" applyAlignment="0" applyProtection="0"/>
    <xf numFmtId="172" fontId="2" fillId="0" borderId="0" applyFont="0" applyFill="0" applyBorder="0" applyAlignment="0" applyProtection="0"/>
    <xf numFmtId="172" fontId="13" fillId="0" borderId="0" applyFont="0" applyFill="0" applyBorder="0" applyAlignment="0" applyProtection="0"/>
    <xf numFmtId="173" fontId="2" fillId="0" borderId="0" applyFont="0" applyFill="0" applyBorder="0" applyAlignment="0" applyProtection="0"/>
    <xf numFmtId="0" fontId="2" fillId="0" borderId="0"/>
    <xf numFmtId="0" fontId="2" fillId="0" borderId="0"/>
    <xf numFmtId="0" fontId="2" fillId="24" borderId="7" applyNumberFormat="0" applyFont="0" applyAlignment="0" applyProtection="0"/>
    <xf numFmtId="9" fontId="2" fillId="0" borderId="0" applyFont="0" applyFill="0" applyBorder="0" applyAlignment="0" applyProtection="0"/>
    <xf numFmtId="166" fontId="37" fillId="0" borderId="0" applyFont="0" applyFill="0" applyBorder="0" applyAlignment="0" applyProtection="0"/>
    <xf numFmtId="0" fontId="39" fillId="0" borderId="0"/>
    <xf numFmtId="172" fontId="39" fillId="0" borderId="0" applyFont="0" applyFill="0" applyBorder="0" applyAlignment="0" applyProtection="0"/>
    <xf numFmtId="0" fontId="1" fillId="0" borderId="0"/>
    <xf numFmtId="44" fontId="37"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37" fillId="0" borderId="0" applyFont="0" applyFill="0" applyBorder="0" applyAlignment="0" applyProtection="0"/>
    <xf numFmtId="0" fontId="1" fillId="0" borderId="0"/>
    <xf numFmtId="0" fontId="1" fillId="0" borderId="0"/>
    <xf numFmtId="0" fontId="1" fillId="0" borderId="0"/>
  </cellStyleXfs>
  <cellXfs count="458">
    <xf numFmtId="0" fontId="0" fillId="0" borderId="0" xfId="0"/>
    <xf numFmtId="0" fontId="28" fillId="0" borderId="0" xfId="0" applyFont="1"/>
    <xf numFmtId="0" fontId="2" fillId="0" borderId="0" xfId="0" applyFont="1" applyBorder="1"/>
    <xf numFmtId="172" fontId="2" fillId="0" borderId="0" xfId="273" applyFont="1" applyBorder="1"/>
    <xf numFmtId="0" fontId="28" fillId="0" borderId="0" xfId="0" applyFont="1" applyBorder="1"/>
    <xf numFmtId="0" fontId="0" fillId="0" borderId="0" xfId="0" applyBorder="1"/>
    <xf numFmtId="0" fontId="30" fillId="0" borderId="0" xfId="0" applyFont="1" applyBorder="1"/>
    <xf numFmtId="0" fontId="0" fillId="0" borderId="0" xfId="0" applyFont="1"/>
    <xf numFmtId="171" fontId="0" fillId="0" borderId="0" xfId="0" applyNumberFormat="1"/>
    <xf numFmtId="0" fontId="12" fillId="0" borderId="9" xfId="68" applyFont="1" applyFill="1" applyBorder="1" applyAlignment="1">
      <alignment horizontal="center" vertical="center" wrapText="1"/>
    </xf>
    <xf numFmtId="0" fontId="10" fillId="0" borderId="9" xfId="68" applyFont="1" applyBorder="1" applyAlignment="1">
      <alignment vertical="center"/>
    </xf>
    <xf numFmtId="0" fontId="2" fillId="0" borderId="9" xfId="68" applyFont="1" applyFill="1" applyBorder="1" applyAlignment="1">
      <alignment horizontal="center" vertical="center"/>
    </xf>
    <xf numFmtId="0" fontId="12" fillId="0" borderId="0" xfId="0" applyFont="1" applyFill="1" applyBorder="1" applyAlignment="1">
      <alignment vertical="center" wrapText="1"/>
    </xf>
    <xf numFmtId="0" fontId="10" fillId="0" borderId="18" xfId="287" applyFont="1" applyFill="1" applyBorder="1" applyAlignment="1">
      <alignment horizontal="left" vertical="center" wrapText="1"/>
    </xf>
    <xf numFmtId="0" fontId="1" fillId="0" borderId="18" xfId="287" applyFont="1" applyFill="1" applyBorder="1" applyAlignment="1">
      <alignment horizontal="left" vertical="center" wrapText="1"/>
    </xf>
    <xf numFmtId="0" fontId="2" fillId="0" borderId="18" xfId="68" applyFont="1" applyFill="1" applyBorder="1" applyAlignment="1">
      <alignment horizontal="center" vertical="center" wrapText="1"/>
    </xf>
    <xf numFmtId="0" fontId="10" fillId="0" borderId="18" xfId="68" applyFont="1" applyFill="1" applyBorder="1" applyAlignment="1">
      <alignment horizontal="left" vertical="center"/>
    </xf>
    <xf numFmtId="0" fontId="10" fillId="0" borderId="18" xfId="68" applyFont="1" applyFill="1" applyBorder="1" applyAlignment="1">
      <alignment horizontal="center" vertical="center"/>
    </xf>
    <xf numFmtId="171" fontId="10" fillId="0" borderId="18" xfId="68" applyNumberFormat="1" applyFont="1" applyFill="1" applyBorder="1" applyAlignment="1">
      <alignment horizontal="center" vertical="center"/>
    </xf>
    <xf numFmtId="0" fontId="33" fillId="0" borderId="18" xfId="68" applyFont="1" applyFill="1" applyBorder="1" applyAlignment="1">
      <alignment horizontal="left" vertical="center"/>
    </xf>
    <xf numFmtId="0" fontId="2" fillId="0" borderId="18" xfId="68" applyFont="1" applyFill="1" applyBorder="1" applyAlignment="1">
      <alignment horizontal="center" vertical="center"/>
    </xf>
    <xf numFmtId="171" fontId="2" fillId="0" borderId="18" xfId="68" applyNumberFormat="1" applyFont="1" applyFill="1" applyBorder="1" applyAlignment="1">
      <alignment horizontal="center" vertical="center"/>
    </xf>
    <xf numFmtId="0" fontId="33" fillId="0" borderId="18" xfId="68" applyFont="1" applyFill="1" applyBorder="1" applyAlignment="1">
      <alignment horizontal="center" vertical="center" wrapText="1"/>
    </xf>
    <xf numFmtId="0" fontId="33" fillId="0" borderId="18" xfId="68" applyFont="1" applyBorder="1" applyAlignment="1">
      <alignment vertical="center"/>
    </xf>
    <xf numFmtId="0" fontId="10" fillId="0" borderId="18" xfId="68" applyFont="1" applyBorder="1" applyAlignment="1">
      <alignment vertical="center"/>
    </xf>
    <xf numFmtId="0" fontId="1" fillId="0" borderId="18" xfId="68" applyFont="1" applyFill="1" applyBorder="1" applyAlignment="1">
      <alignment horizontal="justify" vertical="center" wrapText="1"/>
    </xf>
    <xf numFmtId="0" fontId="33" fillId="0" borderId="18" xfId="68" applyFont="1" applyBorder="1" applyAlignment="1">
      <alignment vertical="center" wrapText="1"/>
    </xf>
    <xf numFmtId="0" fontId="10" fillId="0" borderId="18" xfId="68" applyFont="1" applyBorder="1" applyAlignment="1">
      <alignment vertical="center" wrapText="1"/>
    </xf>
    <xf numFmtId="0" fontId="2" fillId="0" borderId="18" xfId="68" applyFont="1" applyBorder="1" applyAlignment="1">
      <alignment vertical="center" wrapText="1"/>
    </xf>
    <xf numFmtId="0" fontId="12" fillId="0" borderId="18" xfId="68" applyFont="1" applyFill="1" applyBorder="1" applyAlignment="1">
      <alignment horizontal="center" vertical="center" wrapText="1"/>
    </xf>
    <xf numFmtId="0" fontId="2" fillId="0" borderId="18" xfId="68" applyFont="1" applyBorder="1" applyAlignment="1">
      <alignment vertical="center"/>
    </xf>
    <xf numFmtId="0" fontId="2" fillId="0" borderId="18" xfId="0" applyFont="1" applyBorder="1" applyAlignment="1">
      <alignment horizontal="center" vertical="center"/>
    </xf>
    <xf numFmtId="0" fontId="10" fillId="0" borderId="18" xfId="0" applyFont="1" applyBorder="1" applyAlignment="1"/>
    <xf numFmtId="0" fontId="2" fillId="0" borderId="18" xfId="0" applyFont="1" applyBorder="1" applyAlignment="1">
      <alignment horizontal="center"/>
    </xf>
    <xf numFmtId="171" fontId="2" fillId="0" borderId="18" xfId="0" applyNumberFormat="1" applyFont="1" applyFill="1" applyBorder="1" applyAlignment="1">
      <alignment horizontal="center"/>
    </xf>
    <xf numFmtId="0" fontId="2" fillId="0" borderId="18" xfId="0" applyFont="1" applyBorder="1" applyAlignment="1"/>
    <xf numFmtId="0" fontId="33" fillId="0" borderId="18" xfId="0" applyFont="1" applyBorder="1" applyAlignment="1">
      <alignment wrapText="1"/>
    </xf>
    <xf numFmtId="2" fontId="2" fillId="0" borderId="18" xfId="68" applyNumberFormat="1" applyFont="1" applyFill="1" applyBorder="1" applyAlignment="1">
      <alignment horizontal="center" vertical="center"/>
    </xf>
    <xf numFmtId="0" fontId="1" fillId="0" borderId="18" xfId="68" applyFont="1" applyBorder="1" applyAlignment="1">
      <alignment vertical="center"/>
    </xf>
    <xf numFmtId="0" fontId="1" fillId="0" borderId="18" xfId="68" applyFont="1" applyBorder="1" applyAlignment="1">
      <alignment vertical="center" wrapText="1"/>
    </xf>
    <xf numFmtId="0" fontId="12" fillId="27" borderId="18" xfId="0" applyFont="1" applyFill="1" applyBorder="1" applyAlignment="1" applyProtection="1">
      <alignment horizontal="center" vertical="center"/>
    </xf>
    <xf numFmtId="2" fontId="12" fillId="27" borderId="18" xfId="284" applyNumberFormat="1" applyFont="1" applyFill="1" applyBorder="1" applyAlignment="1" applyProtection="1">
      <alignment horizontal="center" vertical="center"/>
    </xf>
    <xf numFmtId="0" fontId="1" fillId="0" borderId="18" xfId="68" applyFont="1" applyFill="1" applyBorder="1" applyAlignment="1">
      <alignment horizontal="center" vertical="center"/>
    </xf>
    <xf numFmtId="171" fontId="1" fillId="0" borderId="18" xfId="68" applyNumberFormat="1" applyFont="1" applyFill="1" applyBorder="1" applyAlignment="1">
      <alignment horizontal="center" vertical="center"/>
    </xf>
    <xf numFmtId="164" fontId="1" fillId="0" borderId="18" xfId="68" applyNumberFormat="1" applyFont="1" applyBorder="1" applyAlignment="1">
      <alignment vertical="center"/>
    </xf>
    <xf numFmtId="164" fontId="33" fillId="0" borderId="18" xfId="68" applyNumberFormat="1" applyFont="1" applyBorder="1" applyAlignment="1">
      <alignment vertical="center"/>
    </xf>
    <xf numFmtId="164" fontId="10" fillId="0" borderId="18" xfId="68" applyNumberFormat="1" applyFont="1" applyBorder="1" applyAlignment="1">
      <alignment vertical="center"/>
    </xf>
    <xf numFmtId="164" fontId="2" fillId="0" borderId="18" xfId="68" applyNumberFormat="1" applyFont="1" applyBorder="1" applyAlignment="1">
      <alignment vertical="center"/>
    </xf>
    <xf numFmtId="164" fontId="33" fillId="0" borderId="18" xfId="68" applyNumberFormat="1" applyFont="1" applyBorder="1" applyAlignment="1">
      <alignment vertical="center" wrapText="1"/>
    </xf>
    <xf numFmtId="0" fontId="38" fillId="0" borderId="18" xfId="68" applyFont="1" applyBorder="1" applyAlignment="1">
      <alignment vertical="center" wrapText="1"/>
    </xf>
    <xf numFmtId="0" fontId="27" fillId="0" borderId="18" xfId="0" applyNumberFormat="1" applyFont="1" applyBorder="1" applyAlignment="1">
      <alignment vertical="center" wrapText="1"/>
    </xf>
    <xf numFmtId="0" fontId="11" fillId="25" borderId="25" xfId="68" applyFont="1" applyFill="1" applyBorder="1" applyAlignment="1">
      <alignment horizontal="center" vertical="center"/>
    </xf>
    <xf numFmtId="0" fontId="10" fillId="25" borderId="25" xfId="68" applyFont="1" applyFill="1" applyBorder="1" applyAlignment="1">
      <alignment horizontal="center" vertical="center"/>
    </xf>
    <xf numFmtId="171" fontId="10" fillId="25" borderId="25" xfId="68" applyNumberFormat="1" applyFont="1" applyFill="1" applyBorder="1" applyAlignment="1">
      <alignment horizontal="center" vertical="center"/>
    </xf>
    <xf numFmtId="0" fontId="11" fillId="25" borderId="25" xfId="68" applyFont="1" applyFill="1" applyBorder="1" applyAlignment="1">
      <alignment horizontal="center" vertical="center" wrapText="1"/>
    </xf>
    <xf numFmtId="2" fontId="10" fillId="25" borderId="25" xfId="68" applyNumberFormat="1" applyFont="1" applyFill="1" applyBorder="1" applyAlignment="1">
      <alignment horizontal="center" vertical="center"/>
    </xf>
    <xf numFmtId="2" fontId="10" fillId="0" borderId="18" xfId="68" applyNumberFormat="1" applyFont="1" applyFill="1" applyBorder="1" applyAlignment="1">
      <alignment horizontal="center" vertical="center"/>
    </xf>
    <xf numFmtId="2" fontId="2" fillId="0" borderId="18" xfId="68" applyNumberFormat="1" applyFont="1" applyFill="1" applyBorder="1" applyAlignment="1" applyProtection="1">
      <alignment horizontal="center" vertical="center"/>
    </xf>
    <xf numFmtId="2" fontId="2" fillId="0" borderId="18" xfId="0" applyNumberFormat="1" applyFont="1" applyFill="1" applyBorder="1" applyAlignment="1">
      <alignment horizontal="center" vertical="center"/>
    </xf>
    <xf numFmtId="2" fontId="1" fillId="0" borderId="18" xfId="68" applyNumberFormat="1" applyFont="1" applyFill="1" applyBorder="1" applyAlignment="1">
      <alignment horizontal="center" vertical="center"/>
    </xf>
    <xf numFmtId="2" fontId="2" fillId="0" borderId="9" xfId="68" applyNumberFormat="1" applyFont="1" applyFill="1" applyBorder="1" applyAlignment="1">
      <alignment horizontal="center" vertical="center"/>
    </xf>
    <xf numFmtId="2" fontId="28" fillId="0" borderId="0" xfId="0" applyNumberFormat="1" applyFont="1"/>
    <xf numFmtId="0" fontId="1" fillId="0" borderId="18" xfId="68" applyFont="1" applyFill="1" applyBorder="1" applyAlignment="1">
      <alignment horizontal="center" vertical="center" wrapText="1"/>
    </xf>
    <xf numFmtId="0" fontId="1" fillId="0" borderId="18" xfId="68" applyFont="1" applyFill="1" applyBorder="1" applyAlignment="1">
      <alignment horizontal="left" vertical="center"/>
    </xf>
    <xf numFmtId="0" fontId="10" fillId="0" borderId="18" xfId="68" applyFont="1" applyFill="1" applyBorder="1" applyAlignment="1">
      <alignment horizontal="left" vertical="center" wrapText="1"/>
    </xf>
    <xf numFmtId="0" fontId="1" fillId="0" borderId="0" xfId="0" applyFont="1" applyBorder="1"/>
    <xf numFmtId="0" fontId="1" fillId="0" borderId="0" xfId="0" applyFont="1" applyFill="1" applyBorder="1" applyAlignment="1">
      <alignment vertical="center" wrapText="1"/>
    </xf>
    <xf numFmtId="171" fontId="1" fillId="0" borderId="18" xfId="284" applyNumberFormat="1" applyFont="1" applyFill="1" applyBorder="1" applyAlignment="1">
      <alignment horizontal="center" vertical="center"/>
    </xf>
    <xf numFmtId="0" fontId="1" fillId="27" borderId="18" xfId="0" applyFont="1" applyFill="1" applyBorder="1" applyAlignment="1" applyProtection="1">
      <alignment horizontal="center" vertical="center"/>
    </xf>
    <xf numFmtId="0" fontId="10" fillId="27" borderId="18" xfId="0" applyFont="1" applyFill="1" applyBorder="1" applyAlignment="1" applyProtection="1">
      <alignment horizontal="justify" vertical="center" wrapText="1"/>
    </xf>
    <xf numFmtId="0" fontId="1" fillId="27" borderId="18" xfId="0" applyFont="1" applyFill="1" applyBorder="1" applyAlignment="1">
      <alignment horizontal="center" vertical="center" wrapText="1"/>
    </xf>
    <xf numFmtId="171" fontId="1" fillId="27" borderId="18" xfId="284" applyNumberFormat="1" applyFont="1" applyFill="1" applyBorder="1" applyAlignment="1" applyProtection="1">
      <alignment horizontal="center" vertical="center"/>
    </xf>
    <xf numFmtId="0" fontId="33" fillId="27" borderId="18" xfId="0" applyFont="1" applyFill="1" applyBorder="1" applyAlignment="1" applyProtection="1">
      <alignment horizontal="justify" vertical="center" wrapText="1"/>
    </xf>
    <xf numFmtId="0" fontId="1" fillId="27" borderId="18" xfId="0" applyFont="1" applyFill="1" applyBorder="1" applyAlignment="1" applyProtection="1">
      <alignment horizontal="justify" vertical="center" wrapText="1"/>
    </xf>
    <xf numFmtId="171" fontId="1" fillId="0" borderId="18" xfId="284" applyNumberFormat="1" applyFont="1" applyFill="1" applyBorder="1" applyAlignment="1" applyProtection="1">
      <alignment horizontal="center" vertical="center"/>
    </xf>
    <xf numFmtId="0" fontId="1" fillId="27" borderId="18" xfId="0" applyNumberFormat="1" applyFont="1" applyFill="1" applyBorder="1" applyAlignment="1" applyProtection="1">
      <alignment horizontal="center" vertical="center"/>
    </xf>
    <xf numFmtId="0" fontId="1" fillId="0" borderId="18" xfId="0" applyFont="1" applyFill="1" applyBorder="1" applyAlignment="1">
      <alignment horizontal="center" vertical="center" wrapText="1"/>
    </xf>
    <xf numFmtId="0" fontId="33" fillId="0" borderId="18"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38" fillId="0" borderId="18" xfId="0" applyFont="1" applyFill="1" applyBorder="1" applyAlignment="1">
      <alignment horizontal="left" vertical="center" wrapText="1"/>
    </xf>
    <xf numFmtId="0" fontId="1" fillId="0" borderId="18" xfId="0" applyFont="1" applyFill="1" applyBorder="1" applyAlignment="1">
      <alignment horizontal="left" vertical="center" wrapText="1"/>
    </xf>
    <xf numFmtId="0" fontId="1" fillId="27" borderId="17" xfId="0" applyFont="1" applyFill="1" applyBorder="1" applyAlignment="1">
      <alignment horizontal="center" vertical="center" wrapText="1"/>
    </xf>
    <xf numFmtId="0" fontId="1" fillId="27" borderId="17" xfId="0" applyFont="1" applyFill="1" applyBorder="1" applyAlignment="1">
      <alignment horizontal="left" vertical="center" wrapText="1"/>
    </xf>
    <xf numFmtId="0" fontId="33" fillId="27" borderId="18" xfId="0" applyFont="1" applyFill="1" applyBorder="1" applyAlignment="1">
      <alignment horizontal="left" vertical="center" wrapText="1"/>
    </xf>
    <xf numFmtId="0" fontId="10" fillId="27" borderId="18" xfId="0" applyFont="1" applyFill="1" applyBorder="1" applyAlignment="1">
      <alignment horizontal="left" vertical="center" wrapText="1"/>
    </xf>
    <xf numFmtId="0" fontId="1" fillId="0" borderId="0" xfId="287" applyFont="1" applyFill="1" applyBorder="1"/>
    <xf numFmtId="0" fontId="1" fillId="0" borderId="18" xfId="0" applyFont="1" applyFill="1" applyBorder="1" applyAlignment="1" applyProtection="1">
      <alignment horizontal="center" vertical="center"/>
    </xf>
    <xf numFmtId="0" fontId="10" fillId="26" borderId="18" xfId="0" applyFont="1" applyFill="1" applyBorder="1" applyAlignment="1" applyProtection="1">
      <alignment horizontal="justify" vertical="center"/>
    </xf>
    <xf numFmtId="0" fontId="1" fillId="26" borderId="18" xfId="0" applyFont="1" applyFill="1" applyBorder="1" applyAlignment="1" applyProtection="1">
      <alignment horizontal="justify" vertical="center"/>
    </xf>
    <xf numFmtId="0" fontId="33" fillId="0" borderId="18" xfId="0" applyFont="1" applyFill="1" applyBorder="1" applyAlignment="1" applyProtection="1">
      <alignment vertical="center"/>
    </xf>
    <xf numFmtId="0" fontId="1" fillId="0" borderId="18" xfId="0" applyFont="1" applyFill="1" applyBorder="1" applyAlignment="1" applyProtection="1">
      <alignment horizontal="justify" vertical="center" wrapText="1"/>
    </xf>
    <xf numFmtId="0" fontId="33" fillId="0" borderId="18" xfId="0" applyFont="1" applyFill="1" applyBorder="1" applyAlignment="1" applyProtection="1">
      <alignment horizontal="justify" vertical="center" wrapText="1"/>
    </xf>
    <xf numFmtId="0" fontId="10" fillId="26" borderId="18" xfId="0" applyFont="1" applyFill="1" applyBorder="1" applyAlignment="1" applyProtection="1">
      <alignment horizontal="justify" vertical="center" wrapText="1"/>
    </xf>
    <xf numFmtId="0" fontId="1" fillId="26" borderId="18" xfId="0" applyFont="1" applyFill="1" applyBorder="1" applyAlignment="1" applyProtection="1">
      <alignment horizontal="justify" vertical="center" wrapText="1"/>
    </xf>
    <xf numFmtId="0" fontId="10" fillId="0" borderId="18" xfId="0" applyFont="1" applyFill="1" applyBorder="1" applyAlignment="1">
      <alignment horizontal="justify" vertical="center" wrapText="1"/>
    </xf>
    <xf numFmtId="0" fontId="1" fillId="0" borderId="18" xfId="0" applyFont="1" applyFill="1" applyBorder="1" applyAlignment="1">
      <alignment horizontal="center" vertical="center"/>
    </xf>
    <xf numFmtId="0" fontId="35" fillId="0" borderId="0" xfId="0" applyFont="1" applyFill="1" applyBorder="1" applyAlignment="1">
      <alignment vertical="center"/>
    </xf>
    <xf numFmtId="0" fontId="10" fillId="0" borderId="18" xfId="0" applyFont="1" applyFill="1" applyBorder="1" applyAlignment="1" applyProtection="1">
      <alignment vertical="center" wrapText="1"/>
    </xf>
    <xf numFmtId="0" fontId="33" fillId="0" borderId="18" xfId="0" applyFont="1" applyFill="1" applyBorder="1" applyAlignment="1" applyProtection="1">
      <alignment vertical="center" wrapText="1"/>
    </xf>
    <xf numFmtId="2" fontId="1" fillId="0" borderId="18" xfId="284" applyNumberFormat="1" applyFont="1" applyFill="1" applyBorder="1" applyAlignment="1">
      <alignment horizontal="center" vertical="center"/>
    </xf>
    <xf numFmtId="2" fontId="1" fillId="0" borderId="18" xfId="284" applyNumberFormat="1" applyFont="1" applyFill="1" applyBorder="1" applyAlignment="1" applyProtection="1">
      <alignment horizontal="center" vertical="center"/>
    </xf>
    <xf numFmtId="2" fontId="32" fillId="0" borderId="18" xfId="284" applyNumberFormat="1" applyFont="1" applyFill="1" applyBorder="1" applyAlignment="1" applyProtection="1">
      <alignment horizontal="center" vertical="center"/>
    </xf>
    <xf numFmtId="2" fontId="1" fillId="27" borderId="18" xfId="284" applyNumberFormat="1" applyFont="1" applyFill="1" applyBorder="1" applyAlignment="1" applyProtection="1">
      <alignment horizontal="center" vertical="center"/>
    </xf>
    <xf numFmtId="0" fontId="12" fillId="27" borderId="18" xfId="0" applyFont="1" applyFill="1" applyBorder="1" applyAlignment="1">
      <alignment horizontal="left" wrapText="1"/>
    </xf>
    <xf numFmtId="0" fontId="1" fillId="0" borderId="18" xfId="0" applyFont="1" applyFill="1" applyBorder="1" applyAlignment="1" applyProtection="1">
      <alignment horizontal="left" vertical="center" wrapText="1"/>
    </xf>
    <xf numFmtId="0" fontId="28" fillId="0" borderId="0" xfId="0" applyFont="1" applyAlignment="1">
      <alignment horizontal="center" vertical="center"/>
    </xf>
    <xf numFmtId="164" fontId="1" fillId="0" borderId="18" xfId="68" applyNumberFormat="1" applyFont="1" applyBorder="1" applyAlignment="1">
      <alignment vertical="center" wrapText="1"/>
    </xf>
    <xf numFmtId="0" fontId="12" fillId="0" borderId="18" xfId="287" applyFont="1" applyFill="1" applyBorder="1" applyAlignment="1">
      <alignment horizontal="left" vertical="center" wrapText="1"/>
    </xf>
    <xf numFmtId="0" fontId="33" fillId="0" borderId="18" xfId="287" applyFont="1" applyFill="1" applyBorder="1" applyAlignment="1">
      <alignment horizontal="left" vertical="center" wrapText="1"/>
    </xf>
    <xf numFmtId="0" fontId="29" fillId="0" borderId="18" xfId="287" applyFont="1" applyFill="1" applyBorder="1" applyAlignment="1">
      <alignment horizontal="left" vertical="center" wrapText="1"/>
    </xf>
    <xf numFmtId="20" fontId="43" fillId="0" borderId="18" xfId="0" applyNumberFormat="1" applyFont="1" applyBorder="1" applyAlignment="1">
      <alignment horizontal="left" vertical="center" wrapText="1"/>
    </xf>
    <xf numFmtId="0" fontId="33" fillId="27" borderId="18" xfId="0" applyFont="1" applyFill="1" applyBorder="1" applyAlignment="1">
      <alignment horizontal="left" wrapText="1"/>
    </xf>
    <xf numFmtId="0" fontId="38" fillId="27" borderId="18" xfId="0" applyFont="1" applyFill="1" applyBorder="1" applyAlignment="1">
      <alignment horizontal="left" wrapText="1"/>
    </xf>
    <xf numFmtId="0" fontId="1" fillId="27" borderId="18" xfId="0" applyFont="1" applyFill="1" applyBorder="1" applyAlignment="1">
      <alignment horizontal="left" wrapText="1"/>
    </xf>
    <xf numFmtId="0" fontId="1" fillId="0" borderId="0" xfId="287"/>
    <xf numFmtId="165" fontId="1" fillId="0" borderId="0" xfId="287" applyNumberFormat="1" applyFont="1"/>
    <xf numFmtId="165" fontId="1" fillId="0" borderId="0" xfId="287" applyNumberFormat="1"/>
    <xf numFmtId="0" fontId="1" fillId="0" borderId="0" xfId="287" applyFont="1"/>
    <xf numFmtId="165" fontId="10" fillId="0" borderId="25" xfId="287" applyNumberFormat="1" applyFont="1" applyBorder="1" applyAlignment="1">
      <alignment vertical="center"/>
    </xf>
    <xf numFmtId="0" fontId="1" fillId="0" borderId="0" xfId="287" applyFont="1" applyBorder="1"/>
    <xf numFmtId="165" fontId="1" fillId="0" borderId="18" xfId="287" applyNumberFormat="1" applyFont="1" applyBorder="1"/>
    <xf numFmtId="165" fontId="1" fillId="0" borderId="18" xfId="287" applyNumberFormat="1" applyFont="1" applyFill="1" applyBorder="1" applyAlignment="1">
      <alignment vertical="center" wrapText="1"/>
    </xf>
    <xf numFmtId="0" fontId="1" fillId="0" borderId="18" xfId="287" applyFont="1" applyFill="1" applyBorder="1" applyAlignment="1">
      <alignment horizontal="center" vertical="center" wrapText="1"/>
    </xf>
    <xf numFmtId="0" fontId="1" fillId="0" borderId="18" xfId="287" applyFont="1" applyFill="1" applyBorder="1" applyAlignment="1">
      <alignment vertical="center" wrapText="1"/>
    </xf>
    <xf numFmtId="165" fontId="10" fillId="0" borderId="18" xfId="287" applyNumberFormat="1" applyFont="1" applyFill="1" applyBorder="1" applyAlignment="1">
      <alignment vertical="center" wrapText="1"/>
    </xf>
    <xf numFmtId="0" fontId="10" fillId="0" borderId="18" xfId="287" applyFont="1" applyFill="1" applyBorder="1" applyAlignment="1">
      <alignment horizontal="center" vertical="center" wrapText="1"/>
    </xf>
    <xf numFmtId="165" fontId="10" fillId="0" borderId="18" xfId="287" applyNumberFormat="1" applyFont="1" applyFill="1" applyBorder="1" applyAlignment="1">
      <alignment horizontal="center" vertical="center" wrapText="1"/>
    </xf>
    <xf numFmtId="0" fontId="10" fillId="0" borderId="17" xfId="287" applyFont="1" applyFill="1" applyBorder="1" applyAlignment="1">
      <alignment horizontal="center" vertical="center" wrapText="1"/>
    </xf>
    <xf numFmtId="0" fontId="1" fillId="0" borderId="18" xfId="287" applyFont="1" applyBorder="1" applyAlignment="1">
      <alignment horizontal="justify" vertical="center" wrapText="1"/>
    </xf>
    <xf numFmtId="0" fontId="38" fillId="0" borderId="18" xfId="287" applyFont="1" applyFill="1" applyBorder="1" applyAlignment="1">
      <alignment horizontal="justify" vertical="center" wrapText="1"/>
    </xf>
    <xf numFmtId="0" fontId="29" fillId="0" borderId="18" xfId="287" applyFont="1" applyFill="1" applyBorder="1" applyAlignment="1">
      <alignment horizontal="center" vertical="center" wrapText="1"/>
    </xf>
    <xf numFmtId="165" fontId="10" fillId="0" borderId="18" xfId="287" applyNumberFormat="1" applyFont="1" applyBorder="1" applyAlignment="1">
      <alignment horizontal="center"/>
    </xf>
    <xf numFmtId="165" fontId="10" fillId="0" borderId="18" xfId="287" applyNumberFormat="1" applyFont="1" applyBorder="1" applyAlignment="1">
      <alignment horizontal="center" vertical="center"/>
    </xf>
    <xf numFmtId="1" fontId="10" fillId="0" borderId="17" xfId="287" applyNumberFormat="1" applyFont="1" applyBorder="1" applyAlignment="1">
      <alignment horizontal="center" vertical="center"/>
    </xf>
    <xf numFmtId="0" fontId="10" fillId="0" borderId="18" xfId="287" applyFont="1" applyBorder="1" applyAlignment="1">
      <alignment horizontal="center" vertical="center"/>
    </xf>
    <xf numFmtId="0" fontId="33" fillId="26" borderId="17" xfId="287" applyFont="1" applyFill="1" applyBorder="1" applyAlignment="1">
      <alignment horizontal="left" vertical="center" wrapText="1"/>
    </xf>
    <xf numFmtId="0" fontId="29" fillId="26" borderId="17" xfId="287" applyFont="1" applyFill="1" applyBorder="1" applyAlignment="1">
      <alignment horizontal="center" vertical="center" wrapText="1"/>
    </xf>
    <xf numFmtId="0" fontId="29" fillId="26" borderId="17" xfId="287" applyFont="1" applyFill="1" applyBorder="1" applyAlignment="1">
      <alignment horizontal="left" vertical="center" wrapText="1"/>
    </xf>
    <xf numFmtId="0" fontId="10" fillId="26" borderId="17" xfId="287" applyFont="1" applyFill="1" applyBorder="1" applyAlignment="1">
      <alignment horizontal="left" vertical="center" wrapText="1"/>
    </xf>
    <xf numFmtId="165" fontId="10" fillId="0" borderId="15" xfId="287" applyNumberFormat="1" applyFont="1" applyBorder="1" applyAlignment="1">
      <alignment horizontal="center"/>
    </xf>
    <xf numFmtId="165" fontId="10" fillId="0" borderId="15" xfId="287" applyNumberFormat="1" applyFont="1" applyBorder="1" applyAlignment="1">
      <alignment horizontal="center" vertical="center"/>
    </xf>
    <xf numFmtId="1" fontId="10" fillId="0" borderId="24" xfId="287" applyNumberFormat="1" applyFont="1" applyBorder="1" applyAlignment="1">
      <alignment horizontal="center" vertical="center"/>
    </xf>
    <xf numFmtId="0" fontId="10" fillId="0" borderId="15" xfId="287" applyFont="1" applyBorder="1" applyAlignment="1">
      <alignment horizontal="center" vertical="center"/>
    </xf>
    <xf numFmtId="0" fontId="29" fillId="26" borderId="24" xfId="287" applyFont="1" applyFill="1" applyBorder="1" applyAlignment="1">
      <alignment horizontal="left" vertical="center" wrapText="1"/>
    </xf>
    <xf numFmtId="0" fontId="29" fillId="26" borderId="24" xfId="287" applyFont="1" applyFill="1" applyBorder="1" applyAlignment="1">
      <alignment horizontal="center" vertical="center" wrapText="1"/>
    </xf>
    <xf numFmtId="165" fontId="10" fillId="25" borderId="25" xfId="287" applyNumberFormat="1" applyFont="1" applyFill="1" applyBorder="1" applyAlignment="1">
      <alignment horizontal="center" vertical="center"/>
    </xf>
    <xf numFmtId="1" fontId="10" fillId="25" borderId="24" xfId="287" applyNumberFormat="1" applyFont="1" applyFill="1" applyBorder="1" applyAlignment="1">
      <alignment horizontal="center" vertical="center"/>
    </xf>
    <xf numFmtId="0" fontId="10" fillId="25" borderId="15" xfId="287" applyFont="1" applyFill="1" applyBorder="1" applyAlignment="1">
      <alignment horizontal="center" vertical="center"/>
    </xf>
    <xf numFmtId="0" fontId="10" fillId="25" borderId="24" xfId="287" applyFont="1" applyFill="1" applyBorder="1" applyAlignment="1">
      <alignment horizontal="center" vertical="center" wrapText="1"/>
    </xf>
    <xf numFmtId="0" fontId="44" fillId="0" borderId="0" xfId="287" applyFont="1"/>
    <xf numFmtId="0" fontId="33" fillId="0" borderId="18" xfId="287" applyFont="1" applyFill="1" applyBorder="1" applyAlignment="1">
      <alignment vertical="center" wrapText="1"/>
    </xf>
    <xf numFmtId="0" fontId="29" fillId="0" borderId="18" xfId="287" applyFont="1" applyFill="1" applyBorder="1" applyAlignment="1">
      <alignment vertical="center" wrapText="1"/>
    </xf>
    <xf numFmtId="0" fontId="1" fillId="0" borderId="17" xfId="68" applyFont="1" applyFill="1" applyBorder="1" applyAlignment="1">
      <alignment horizontal="center" vertical="center" wrapText="1"/>
    </xf>
    <xf numFmtId="2" fontId="1" fillId="27" borderId="17" xfId="284" applyNumberFormat="1" applyFont="1" applyFill="1" applyBorder="1" applyAlignment="1" applyProtection="1">
      <alignment horizontal="center" vertical="center"/>
    </xf>
    <xf numFmtId="171" fontId="1" fillId="27" borderId="17" xfId="284" applyNumberFormat="1" applyFont="1" applyFill="1" applyBorder="1" applyAlignment="1" applyProtection="1">
      <alignment horizontal="center" vertical="center"/>
    </xf>
    <xf numFmtId="0" fontId="45" fillId="0" borderId="0" xfId="0" applyFont="1" applyAlignment="1">
      <alignment horizontal="center" vertical="center"/>
    </xf>
    <xf numFmtId="0" fontId="46" fillId="0" borderId="0" xfId="0" applyFont="1" applyAlignment="1">
      <alignment vertical="center"/>
    </xf>
    <xf numFmtId="0" fontId="46" fillId="28" borderId="0" xfId="0" applyFont="1" applyFill="1" applyAlignment="1">
      <alignment vertical="center"/>
    </xf>
    <xf numFmtId="0" fontId="44" fillId="28" borderId="0" xfId="0" applyFont="1" applyFill="1" applyAlignment="1">
      <alignment vertical="center"/>
    </xf>
    <xf numFmtId="174" fontId="1" fillId="0" borderId="18" xfId="0" applyNumberFormat="1" applyFont="1" applyFill="1" applyBorder="1" applyAlignment="1" applyProtection="1">
      <alignment horizontal="center" vertical="center"/>
    </xf>
    <xf numFmtId="174" fontId="10" fillId="25" borderId="25" xfId="68" applyNumberFormat="1" applyFont="1" applyFill="1" applyBorder="1" applyAlignment="1">
      <alignment horizontal="center" vertical="center" wrapText="1"/>
    </xf>
    <xf numFmtId="174" fontId="10" fillId="0" borderId="18" xfId="68" applyNumberFormat="1" applyFont="1" applyFill="1" applyBorder="1" applyAlignment="1">
      <alignment horizontal="center" vertical="center" wrapText="1"/>
    </xf>
    <xf numFmtId="174" fontId="2" fillId="0" borderId="18" xfId="68" applyNumberFormat="1" applyFont="1" applyFill="1" applyBorder="1" applyAlignment="1">
      <alignment horizontal="center" vertical="center" wrapText="1"/>
    </xf>
    <xf numFmtId="174" fontId="2" fillId="0" borderId="18" xfId="68" applyNumberFormat="1" applyFont="1" applyFill="1" applyBorder="1" applyAlignment="1" applyProtection="1">
      <alignment horizontal="center" vertical="center"/>
    </xf>
    <xf numFmtId="174" fontId="10" fillId="0" borderId="21" xfId="68" applyNumberFormat="1" applyFont="1" applyFill="1" applyBorder="1" applyAlignment="1" applyProtection="1">
      <alignment horizontal="center" vertical="center"/>
    </xf>
    <xf numFmtId="174" fontId="2" fillId="0" borderId="9" xfId="68" applyNumberFormat="1" applyFont="1" applyFill="1" applyBorder="1" applyAlignment="1" applyProtection="1">
      <alignment horizontal="center" vertical="center"/>
    </xf>
    <xf numFmtId="174" fontId="28" fillId="0" borderId="0" xfId="0" applyNumberFormat="1" applyFont="1" applyAlignment="1">
      <alignment horizontal="center" vertical="center"/>
    </xf>
    <xf numFmtId="174" fontId="10" fillId="25" borderId="25" xfId="68" applyNumberFormat="1" applyFont="1" applyFill="1" applyBorder="1" applyAlignment="1">
      <alignment horizontal="center" vertical="center"/>
    </xf>
    <xf numFmtId="174" fontId="10" fillId="0" borderId="18" xfId="68" applyNumberFormat="1" applyFont="1" applyFill="1" applyBorder="1" applyAlignment="1">
      <alignment horizontal="center" vertical="center"/>
    </xf>
    <xf numFmtId="174" fontId="2" fillId="0" borderId="18" xfId="68" applyNumberFormat="1" applyFont="1" applyFill="1" applyBorder="1" applyAlignment="1">
      <alignment horizontal="center" vertical="center"/>
    </xf>
    <xf numFmtId="174" fontId="1" fillId="0" borderId="18" xfId="68" applyNumberFormat="1" applyFont="1" applyFill="1" applyBorder="1" applyAlignment="1">
      <alignment horizontal="center" vertical="center"/>
    </xf>
    <xf numFmtId="174" fontId="1" fillId="0" borderId="18" xfId="68" applyNumberFormat="1" applyFont="1" applyFill="1" applyBorder="1" applyAlignment="1">
      <alignment horizontal="center" vertical="center" wrapText="1"/>
    </xf>
    <xf numFmtId="174" fontId="12" fillId="0" borderId="18" xfId="0" applyNumberFormat="1" applyFont="1" applyFill="1" applyBorder="1" applyAlignment="1" applyProtection="1">
      <alignment horizontal="center" vertical="center"/>
    </xf>
    <xf numFmtId="174" fontId="1" fillId="0" borderId="18" xfId="0" applyNumberFormat="1" applyFont="1" applyFill="1" applyBorder="1" applyAlignment="1">
      <alignment horizontal="center" vertical="center" wrapText="1"/>
    </xf>
    <xf numFmtId="174" fontId="1" fillId="27" borderId="18" xfId="284" applyNumberFormat="1" applyFont="1" applyFill="1" applyBorder="1" applyAlignment="1" applyProtection="1">
      <alignment horizontal="center" vertical="center"/>
    </xf>
    <xf numFmtId="174" fontId="1" fillId="27" borderId="18" xfId="0" applyNumberFormat="1" applyFont="1" applyFill="1" applyBorder="1" applyAlignment="1" applyProtection="1">
      <alignment horizontal="center" vertical="center"/>
    </xf>
    <xf numFmtId="174" fontId="1" fillId="0" borderId="18" xfId="284" applyNumberFormat="1" applyFont="1" applyFill="1" applyBorder="1" applyAlignment="1">
      <alignment horizontal="center" vertical="center"/>
    </xf>
    <xf numFmtId="174" fontId="2" fillId="0" borderId="9" xfId="68" applyNumberFormat="1" applyFont="1" applyFill="1" applyBorder="1" applyAlignment="1">
      <alignment horizontal="center" vertical="center"/>
    </xf>
    <xf numFmtId="174" fontId="1" fillId="0" borderId="18" xfId="284" applyNumberFormat="1" applyFont="1" applyFill="1" applyBorder="1" applyAlignment="1" applyProtection="1">
      <alignment horizontal="center" vertical="center"/>
    </xf>
    <xf numFmtId="174" fontId="1" fillId="0" borderId="18" xfId="68" applyNumberFormat="1" applyFont="1" applyFill="1" applyBorder="1" applyAlignment="1">
      <alignment horizontal="left" vertical="center"/>
    </xf>
    <xf numFmtId="174" fontId="27" fillId="0" borderId="18" xfId="0" applyNumberFormat="1" applyFont="1" applyBorder="1" applyAlignment="1">
      <alignment horizontal="center" vertical="center"/>
    </xf>
    <xf numFmtId="174" fontId="1" fillId="0" borderId="18" xfId="0" applyNumberFormat="1" applyFont="1" applyBorder="1" applyAlignment="1">
      <alignment horizontal="center" vertical="center"/>
    </xf>
    <xf numFmtId="174" fontId="1" fillId="0" borderId="17" xfId="284" applyNumberFormat="1" applyFont="1" applyFill="1" applyBorder="1" applyAlignment="1" applyProtection="1">
      <alignment horizontal="center" vertical="center"/>
    </xf>
    <xf numFmtId="174" fontId="1" fillId="0" borderId="18" xfId="273" applyNumberFormat="1" applyFont="1" applyFill="1" applyBorder="1" applyAlignment="1" applyProtection="1">
      <alignment horizontal="center" vertical="center"/>
    </xf>
    <xf numFmtId="174" fontId="0" fillId="0" borderId="0" xfId="0" applyNumberFormat="1" applyAlignment="1">
      <alignment horizontal="right"/>
    </xf>
    <xf numFmtId="0" fontId="47" fillId="0" borderId="18" xfId="68" applyFont="1" applyFill="1" applyBorder="1" applyAlignment="1">
      <alignment horizontal="center" vertical="center" wrapText="1"/>
    </xf>
    <xf numFmtId="0" fontId="27" fillId="0" borderId="18" xfId="68" applyFont="1" applyBorder="1" applyAlignment="1">
      <alignment vertical="center"/>
    </xf>
    <xf numFmtId="0" fontId="27" fillId="0" borderId="18" xfId="68" applyFont="1" applyFill="1" applyBorder="1" applyAlignment="1">
      <alignment horizontal="center" vertical="center"/>
    </xf>
    <xf numFmtId="2" fontId="27" fillId="0" borderId="18" xfId="68" applyNumberFormat="1" applyFont="1" applyFill="1" applyBorder="1" applyAlignment="1">
      <alignment horizontal="center" vertical="center"/>
    </xf>
    <xf numFmtId="174" fontId="27" fillId="0" borderId="18" xfId="68" applyNumberFormat="1" applyFont="1" applyFill="1" applyBorder="1" applyAlignment="1">
      <alignment horizontal="center" vertical="center"/>
    </xf>
    <xf numFmtId="174" fontId="27" fillId="0" borderId="18" xfId="68" applyNumberFormat="1" applyFont="1" applyFill="1" applyBorder="1" applyAlignment="1">
      <alignment horizontal="center" vertical="center" wrapText="1"/>
    </xf>
    <xf numFmtId="0" fontId="37" fillId="0" borderId="0" xfId="0" applyFont="1" applyBorder="1"/>
    <xf numFmtId="0" fontId="48" fillId="0" borderId="18" xfId="68" applyFont="1" applyBorder="1" applyAlignment="1">
      <alignment vertical="center"/>
    </xf>
    <xf numFmtId="171" fontId="27" fillId="0" borderId="18" xfId="68" applyNumberFormat="1" applyFont="1" applyFill="1" applyBorder="1" applyAlignment="1">
      <alignment horizontal="center" vertical="center"/>
    </xf>
    <xf numFmtId="0" fontId="49" fillId="0" borderId="18" xfId="68" applyFont="1" applyBorder="1" applyAlignment="1">
      <alignment vertical="center"/>
    </xf>
    <xf numFmtId="0" fontId="27" fillId="0" borderId="18" xfId="68" applyFont="1" applyBorder="1" applyAlignment="1">
      <alignment vertical="center" wrapText="1"/>
    </xf>
    <xf numFmtId="0" fontId="27" fillId="26" borderId="18" xfId="0" applyFont="1" applyFill="1" applyBorder="1" applyAlignment="1" applyProtection="1">
      <alignment horizontal="justify" vertical="center"/>
    </xf>
    <xf numFmtId="0" fontId="27" fillId="0" borderId="18" xfId="0" applyFont="1" applyFill="1" applyBorder="1" applyAlignment="1">
      <alignment horizontal="center" vertical="center" wrapText="1"/>
    </xf>
    <xf numFmtId="2" fontId="27" fillId="0" borderId="18" xfId="284" applyNumberFormat="1" applyFont="1" applyFill="1" applyBorder="1" applyAlignment="1" applyProtection="1">
      <alignment horizontal="center" vertical="center"/>
    </xf>
    <xf numFmtId="0" fontId="27" fillId="0" borderId="0" xfId="0" applyFont="1" applyFill="1" applyBorder="1" applyAlignment="1">
      <alignment vertical="center" wrapText="1"/>
    </xf>
    <xf numFmtId="171" fontId="27" fillId="0" borderId="18" xfId="284" applyNumberFormat="1" applyFont="1" applyFill="1" applyBorder="1" applyAlignment="1" applyProtection="1">
      <alignment horizontal="center" vertical="center"/>
    </xf>
    <xf numFmtId="174" fontId="10" fillId="0" borderId="38" xfId="274" applyNumberFormat="1" applyFont="1" applyFill="1" applyBorder="1" applyAlignment="1">
      <alignment horizontal="right" vertical="center" wrapText="1"/>
    </xf>
    <xf numFmtId="174" fontId="2" fillId="0" borderId="38" xfId="274" applyNumberFormat="1" applyFont="1" applyFill="1" applyBorder="1" applyAlignment="1">
      <alignment horizontal="right" vertical="center" wrapText="1"/>
    </xf>
    <xf numFmtId="0" fontId="10" fillId="0" borderId="38" xfId="0" applyFont="1" applyFill="1" applyBorder="1" applyAlignment="1">
      <alignment horizontal="center" vertical="center" wrapText="1"/>
    </xf>
    <xf numFmtId="174" fontId="10" fillId="0" borderId="38" xfId="274" applyNumberFormat="1" applyFont="1" applyFill="1" applyBorder="1" applyAlignment="1">
      <alignment horizontal="center" vertical="center" wrapText="1"/>
    </xf>
    <xf numFmtId="0" fontId="2" fillId="0" borderId="38" xfId="0" applyFont="1" applyFill="1" applyBorder="1" applyAlignment="1">
      <alignment horizontal="center" vertical="center" wrapText="1"/>
    </xf>
    <xf numFmtId="0" fontId="1" fillId="0" borderId="38" xfId="0" applyFont="1" applyFill="1" applyBorder="1" applyAlignment="1">
      <alignment horizontal="justify" vertical="center" wrapText="1"/>
    </xf>
    <xf numFmtId="0" fontId="10" fillId="0" borderId="11" xfId="0" applyFont="1" applyFill="1" applyBorder="1" applyAlignment="1">
      <alignment horizontal="right" vertical="center" wrapText="1"/>
    </xf>
    <xf numFmtId="0" fontId="50" fillId="0" borderId="0" xfId="0" applyFont="1" applyBorder="1" applyAlignment="1">
      <alignment horizontal="right"/>
    </xf>
    <xf numFmtId="0" fontId="49" fillId="0" borderId="0" xfId="0" applyFont="1" applyBorder="1" applyAlignment="1">
      <alignment horizontal="right"/>
    </xf>
    <xf numFmtId="0" fontId="49" fillId="0" borderId="11" xfId="0" applyFont="1" applyBorder="1" applyAlignment="1">
      <alignment horizontal="right" vertical="center"/>
    </xf>
    <xf numFmtId="0" fontId="12" fillId="0" borderId="0" xfId="68" applyFont="1" applyFill="1" applyBorder="1" applyAlignment="1">
      <alignment horizontal="center" vertical="center" wrapText="1"/>
    </xf>
    <xf numFmtId="0" fontId="10" fillId="0" borderId="0" xfId="68" applyFont="1" applyBorder="1" applyAlignment="1">
      <alignment vertical="center"/>
    </xf>
    <xf numFmtId="0" fontId="2" fillId="0" borderId="0" xfId="68" applyFont="1" applyFill="1" applyBorder="1" applyAlignment="1">
      <alignment horizontal="center" vertical="center"/>
    </xf>
    <xf numFmtId="2" fontId="2" fillId="0" borderId="0" xfId="68" applyNumberFormat="1" applyFont="1" applyFill="1" applyBorder="1" applyAlignment="1">
      <alignment horizontal="center" vertical="center"/>
    </xf>
    <xf numFmtId="174" fontId="2" fillId="0" borderId="0" xfId="68" applyNumberFormat="1" applyFont="1" applyFill="1" applyBorder="1" applyAlignment="1" applyProtection="1">
      <alignment horizontal="center" vertical="center"/>
    </xf>
    <xf numFmtId="0" fontId="1" fillId="0" borderId="39" xfId="0" applyFont="1" applyFill="1" applyBorder="1" applyAlignment="1" applyProtection="1">
      <alignment horizontal="center" vertical="center"/>
    </xf>
    <xf numFmtId="0" fontId="1" fillId="26" borderId="36" xfId="0" applyFont="1" applyFill="1" applyBorder="1" applyAlignment="1" applyProtection="1">
      <alignment horizontal="justify" vertical="center"/>
    </xf>
    <xf numFmtId="0" fontId="1" fillId="0" borderId="36" xfId="0" applyFont="1" applyFill="1" applyBorder="1" applyAlignment="1">
      <alignment horizontal="center" vertical="center" wrapText="1"/>
    </xf>
    <xf numFmtId="2" fontId="1" fillId="0" borderId="36" xfId="284" applyNumberFormat="1" applyFont="1" applyFill="1" applyBorder="1" applyAlignment="1" applyProtection="1">
      <alignment horizontal="center" vertical="center"/>
    </xf>
    <xf numFmtId="171" fontId="1" fillId="0" borderId="36" xfId="284" applyNumberFormat="1" applyFont="1" applyFill="1" applyBorder="1" applyAlignment="1" applyProtection="1">
      <alignment horizontal="center" vertical="center"/>
    </xf>
    <xf numFmtId="174" fontId="1" fillId="0" borderId="37" xfId="0" applyNumberFormat="1" applyFont="1" applyFill="1" applyBorder="1" applyAlignment="1" applyProtection="1">
      <alignment horizontal="center" vertical="center"/>
    </xf>
    <xf numFmtId="0" fontId="1" fillId="0" borderId="23" xfId="0" applyFont="1" applyFill="1" applyBorder="1" applyAlignment="1" applyProtection="1">
      <alignment horizontal="center" vertical="center"/>
    </xf>
    <xf numFmtId="174" fontId="1" fillId="0" borderId="43" xfId="0" applyNumberFormat="1" applyFont="1" applyFill="1" applyBorder="1" applyAlignment="1" applyProtection="1">
      <alignment horizontal="center" vertical="center"/>
    </xf>
    <xf numFmtId="0" fontId="27" fillId="0" borderId="23" xfId="0" applyFont="1" applyFill="1" applyBorder="1" applyAlignment="1" applyProtection="1">
      <alignment horizontal="center" vertical="center"/>
    </xf>
    <xf numFmtId="0" fontId="12" fillId="0" borderId="23" xfId="68" applyFont="1" applyFill="1" applyBorder="1" applyAlignment="1">
      <alignment horizontal="center" vertical="center" wrapText="1"/>
    </xf>
    <xf numFmtId="174" fontId="2" fillId="0" borderId="43" xfId="68" applyNumberFormat="1" applyFont="1" applyFill="1" applyBorder="1" applyAlignment="1" applyProtection="1">
      <alignment horizontal="center" vertical="center"/>
    </xf>
    <xf numFmtId="174" fontId="27" fillId="0" borderId="43" xfId="68" applyNumberFormat="1" applyFont="1" applyFill="1" applyBorder="1" applyAlignment="1" applyProtection="1">
      <alignment horizontal="center" vertical="center"/>
    </xf>
    <xf numFmtId="0" fontId="11" fillId="25" borderId="34" xfId="68" applyFont="1" applyFill="1" applyBorder="1" applyAlignment="1">
      <alignment horizontal="center" vertical="center" wrapText="1"/>
    </xf>
    <xf numFmtId="174" fontId="10" fillId="25" borderId="35" xfId="68" applyNumberFormat="1" applyFont="1" applyFill="1" applyBorder="1" applyAlignment="1">
      <alignment horizontal="center" vertical="center" wrapText="1"/>
    </xf>
    <xf numFmtId="0" fontId="2" fillId="0" borderId="23" xfId="68" applyFont="1" applyFill="1" applyBorder="1" applyAlignment="1">
      <alignment horizontal="center" vertical="center" wrapText="1"/>
    </xf>
    <xf numFmtId="174" fontId="10" fillId="0" borderId="43" xfId="68" applyNumberFormat="1" applyFont="1" applyFill="1" applyBorder="1" applyAlignment="1">
      <alignment horizontal="center" vertical="center" wrapText="1"/>
    </xf>
    <xf numFmtId="174" fontId="2" fillId="0" borderId="43" xfId="68" applyNumberFormat="1" applyFont="1" applyFill="1" applyBorder="1" applyAlignment="1">
      <alignment horizontal="center" vertical="center" wrapText="1"/>
    </xf>
    <xf numFmtId="0" fontId="1" fillId="0" borderId="23" xfId="0" applyFont="1" applyFill="1" applyBorder="1" applyAlignment="1">
      <alignment horizontal="center" vertical="center" wrapText="1"/>
    </xf>
    <xf numFmtId="174" fontId="1" fillId="0" borderId="43" xfId="0" applyNumberFormat="1" applyFont="1" applyFill="1" applyBorder="1" applyAlignment="1">
      <alignment horizontal="center" vertical="center"/>
    </xf>
    <xf numFmtId="0" fontId="1" fillId="0" borderId="40" xfId="0" applyFont="1" applyFill="1" applyBorder="1" applyAlignment="1" applyProtection="1">
      <alignment horizontal="center" vertical="center"/>
    </xf>
    <xf numFmtId="0" fontId="1" fillId="26" borderId="44" xfId="0" applyFont="1" applyFill="1" applyBorder="1" applyAlignment="1" applyProtection="1">
      <alignment horizontal="justify" vertical="center"/>
    </xf>
    <xf numFmtId="0" fontId="1" fillId="0" borderId="44" xfId="0" applyFont="1" applyFill="1" applyBorder="1" applyAlignment="1">
      <alignment horizontal="center" vertical="center" wrapText="1"/>
    </xf>
    <xf numFmtId="2" fontId="1" fillId="0" borderId="44" xfId="284" applyNumberFormat="1" applyFont="1" applyFill="1" applyBorder="1" applyAlignment="1" applyProtection="1">
      <alignment horizontal="center" vertical="center"/>
    </xf>
    <xf numFmtId="171" fontId="1" fillId="0" borderId="44" xfId="284" applyNumberFormat="1" applyFont="1" applyFill="1" applyBorder="1" applyAlignment="1" applyProtection="1">
      <alignment horizontal="center" vertical="center"/>
    </xf>
    <xf numFmtId="174" fontId="1" fillId="0" borderId="42" xfId="0" applyNumberFormat="1" applyFont="1" applyFill="1" applyBorder="1" applyAlignment="1" applyProtection="1">
      <alignment horizontal="center" vertical="center"/>
    </xf>
    <xf numFmtId="0" fontId="1" fillId="0" borderId="45" xfId="287" applyBorder="1"/>
    <xf numFmtId="0" fontId="1" fillId="0" borderId="3" xfId="287" applyBorder="1"/>
    <xf numFmtId="0" fontId="46" fillId="0" borderId="3" xfId="0" applyFont="1" applyBorder="1" applyAlignment="1">
      <alignment vertical="center"/>
    </xf>
    <xf numFmtId="0" fontId="46" fillId="0" borderId="45" xfId="0" applyFont="1" applyBorder="1" applyAlignment="1">
      <alignment vertical="center"/>
    </xf>
    <xf numFmtId="171" fontId="46" fillId="0" borderId="0" xfId="0" applyNumberFormat="1" applyFont="1" applyFill="1" applyAlignment="1">
      <alignment vertical="center"/>
    </xf>
    <xf numFmtId="44" fontId="46" fillId="0" borderId="17" xfId="288" applyFont="1" applyFill="1" applyBorder="1" applyAlignment="1">
      <alignment vertical="center"/>
    </xf>
    <xf numFmtId="0" fontId="46" fillId="0" borderId="0" xfId="0" applyFont="1" applyBorder="1" applyAlignment="1">
      <alignment vertical="center"/>
    </xf>
    <xf numFmtId="174" fontId="28" fillId="0" borderId="0" xfId="0" applyNumberFormat="1" applyFont="1" applyBorder="1" applyAlignment="1">
      <alignment horizontal="center" vertical="center"/>
    </xf>
    <xf numFmtId="174" fontId="2" fillId="0" borderId="0" xfId="68" applyNumberFormat="1" applyFont="1" applyFill="1" applyBorder="1" applyAlignment="1">
      <alignment horizontal="center" vertical="center"/>
    </xf>
    <xf numFmtId="0" fontId="28" fillId="0" borderId="0" xfId="0" applyFont="1" applyBorder="1" applyAlignment="1">
      <alignment horizontal="center" vertical="center"/>
    </xf>
    <xf numFmtId="0" fontId="29" fillId="0" borderId="18" xfId="68" applyFont="1" applyFill="1" applyBorder="1" applyAlignment="1">
      <alignment horizontal="left" vertical="center"/>
    </xf>
    <xf numFmtId="0" fontId="29" fillId="0" borderId="18" xfId="287" applyFont="1" applyFill="1" applyBorder="1" applyAlignment="1">
      <alignment wrapText="1"/>
    </xf>
    <xf numFmtId="0" fontId="10" fillId="0" borderId="18" xfId="287" applyFont="1" applyFill="1" applyBorder="1" applyAlignment="1">
      <alignment wrapText="1"/>
    </xf>
    <xf numFmtId="0" fontId="1" fillId="0" borderId="18" xfId="287" applyFont="1" applyFill="1" applyBorder="1" applyAlignment="1">
      <alignment wrapText="1"/>
    </xf>
    <xf numFmtId="0" fontId="33" fillId="0" borderId="18" xfId="287" applyFont="1" applyFill="1" applyBorder="1" applyAlignment="1">
      <alignment wrapText="1"/>
    </xf>
    <xf numFmtId="0" fontId="33" fillId="0" borderId="18" xfId="68" applyFont="1" applyFill="1" applyBorder="1" applyAlignment="1">
      <alignment horizontal="left" vertical="center" wrapText="1"/>
    </xf>
    <xf numFmtId="0" fontId="1" fillId="0" borderId="3" xfId="287" applyFont="1" applyBorder="1"/>
    <xf numFmtId="0" fontId="1" fillId="0" borderId="45" xfId="287" applyFont="1" applyBorder="1"/>
    <xf numFmtId="174" fontId="1" fillId="0" borderId="18" xfId="68" applyNumberFormat="1" applyFont="1" applyFill="1" applyBorder="1" applyAlignment="1" applyProtection="1">
      <alignment horizontal="center" vertical="center"/>
    </xf>
    <xf numFmtId="174" fontId="1" fillId="0" borderId="21" xfId="68" applyNumberFormat="1" applyFont="1" applyFill="1" applyBorder="1" applyAlignment="1" applyProtection="1">
      <alignment horizontal="center" vertical="center"/>
    </xf>
    <xf numFmtId="0" fontId="1" fillId="0" borderId="18" xfId="68" applyFont="1" applyFill="1" applyBorder="1" applyAlignment="1">
      <alignment horizontal="left" vertical="center" wrapText="1"/>
    </xf>
    <xf numFmtId="0" fontId="32" fillId="0" borderId="18" xfId="68" applyFont="1" applyFill="1" applyBorder="1" applyAlignment="1">
      <alignment horizontal="center" vertical="center"/>
    </xf>
    <xf numFmtId="0" fontId="10" fillId="0" borderId="18" xfId="68" applyFont="1" applyFill="1" applyBorder="1" applyAlignment="1">
      <alignment horizontal="center" vertical="center" wrapText="1"/>
    </xf>
    <xf numFmtId="0" fontId="35" fillId="0" borderId="0" xfId="0" applyFont="1"/>
    <xf numFmtId="0" fontId="10" fillId="0" borderId="18" xfId="287" applyFont="1" applyFill="1" applyBorder="1" applyAlignment="1">
      <alignment vertical="center" wrapText="1"/>
    </xf>
    <xf numFmtId="20" fontId="42" fillId="0" borderId="18" xfId="0" applyNumberFormat="1" applyFont="1" applyBorder="1" applyAlignment="1">
      <alignment horizontal="left" vertical="center" wrapText="1"/>
    </xf>
    <xf numFmtId="20" fontId="40" fillId="0" borderId="18" xfId="0" applyNumberFormat="1" applyFont="1" applyBorder="1" applyAlignment="1">
      <alignment horizontal="left" vertical="center" wrapText="1"/>
    </xf>
    <xf numFmtId="0" fontId="11" fillId="0" borderId="18" xfId="68" applyFont="1" applyFill="1" applyBorder="1" applyAlignment="1">
      <alignment horizontal="center" vertical="center" wrapText="1"/>
    </xf>
    <xf numFmtId="0" fontId="11" fillId="0" borderId="18" xfId="68" applyFont="1" applyFill="1" applyBorder="1" applyAlignment="1">
      <alignment horizontal="center" vertical="center"/>
    </xf>
    <xf numFmtId="0" fontId="0" fillId="0" borderId="0" xfId="0" applyFill="1"/>
    <xf numFmtId="0" fontId="28" fillId="0" borderId="0" xfId="0" applyFont="1" applyFill="1"/>
    <xf numFmtId="49" fontId="2" fillId="0" borderId="18" xfId="275" applyNumberFormat="1" applyBorder="1" applyAlignment="1">
      <alignment horizontal="center" wrapText="1"/>
    </xf>
    <xf numFmtId="0" fontId="2" fillId="0" borderId="18" xfId="275" applyBorder="1" applyAlignment="1">
      <alignment horizontal="justify" wrapText="1"/>
    </xf>
    <xf numFmtId="0" fontId="12" fillId="0" borderId="18" xfId="275" applyFont="1" applyBorder="1" applyAlignment="1">
      <alignment horizontal="center" wrapText="1"/>
    </xf>
    <xf numFmtId="175" fontId="2" fillId="0" borderId="17" xfId="275" applyNumberFormat="1" applyBorder="1" applyAlignment="1">
      <alignment horizontal="center" wrapText="1"/>
    </xf>
    <xf numFmtId="171" fontId="2" fillId="0" borderId="49" xfId="275" applyNumberFormat="1" applyFill="1" applyBorder="1" applyAlignment="1">
      <alignment horizontal="center" vertical="center" wrapText="1"/>
    </xf>
    <xf numFmtId="0" fontId="10" fillId="29" borderId="18" xfId="275" applyFont="1" applyFill="1" applyBorder="1" applyAlignment="1">
      <alignment horizontal="justify" wrapText="1"/>
    </xf>
    <xf numFmtId="0" fontId="12" fillId="0" borderId="18" xfId="275" applyFont="1" applyBorder="1" applyAlignment="1">
      <alignment horizontal="center" vertical="top" wrapText="1"/>
    </xf>
    <xf numFmtId="175" fontId="2" fillId="0" borderId="17" xfId="275" applyNumberFormat="1" applyFill="1" applyBorder="1" applyAlignment="1">
      <alignment horizontal="center" wrapText="1"/>
    </xf>
    <xf numFmtId="171" fontId="2" fillId="0" borderId="18" xfId="275" applyNumberFormat="1" applyFill="1" applyBorder="1" applyAlignment="1">
      <alignment horizontal="center" vertical="center" wrapText="1"/>
    </xf>
    <xf numFmtId="49" fontId="2" fillId="0" borderId="52" xfId="275" applyNumberFormat="1" applyBorder="1" applyAlignment="1">
      <alignment horizontal="center" vertical="top"/>
    </xf>
    <xf numFmtId="0" fontId="12" fillId="0" borderId="52" xfId="275" applyFont="1" applyFill="1" applyBorder="1" applyAlignment="1">
      <alignment horizontal="justify" vertical="top" wrapText="1"/>
    </xf>
    <xf numFmtId="0" fontId="12" fillId="0" borderId="52" xfId="275" applyFont="1" applyBorder="1" applyAlignment="1">
      <alignment horizontal="center" vertical="center"/>
    </xf>
    <xf numFmtId="1" fontId="12" fillId="0" borderId="53" xfId="275" applyNumberFormat="1" applyFont="1" applyBorder="1" applyAlignment="1">
      <alignment horizontal="center" vertical="center"/>
    </xf>
    <xf numFmtId="176" fontId="0" fillId="0" borderId="53" xfId="0" applyNumberFormat="1" applyBorder="1" applyAlignment="1">
      <alignment vertical="center"/>
    </xf>
    <xf numFmtId="0" fontId="10" fillId="29" borderId="52" xfId="275" applyFont="1" applyFill="1" applyBorder="1" applyAlignment="1">
      <alignment horizontal="justify" vertical="center" wrapText="1"/>
    </xf>
    <xf numFmtId="0" fontId="12" fillId="0" borderId="52" xfId="275" applyFont="1" applyBorder="1" applyAlignment="1">
      <alignment horizontal="center" vertical="top"/>
    </xf>
    <xf numFmtId="0" fontId="2" fillId="0" borderId="53" xfId="275" applyBorder="1"/>
    <xf numFmtId="0" fontId="0" fillId="0" borderId="53" xfId="0" applyBorder="1"/>
    <xf numFmtId="49" fontId="2" fillId="0" borderId="52" xfId="275" applyNumberFormat="1" applyBorder="1" applyAlignment="1">
      <alignment horizontal="center" vertical="center"/>
    </xf>
    <xf numFmtId="0" fontId="12" fillId="0" borderId="52" xfId="275" applyFont="1" applyFill="1" applyBorder="1" applyAlignment="1">
      <alignment horizontal="justify" vertical="center" wrapText="1"/>
    </xf>
    <xf numFmtId="0" fontId="0" fillId="0" borderId="53" xfId="0" applyBorder="1" applyAlignment="1">
      <alignment vertical="center"/>
    </xf>
    <xf numFmtId="0" fontId="12" fillId="0" borderId="52" xfId="275" applyFont="1" applyBorder="1" applyAlignment="1">
      <alignment vertical="center"/>
    </xf>
    <xf numFmtId="0" fontId="12" fillId="26" borderId="52" xfId="275" applyFont="1" applyFill="1" applyBorder="1" applyAlignment="1">
      <alignment horizontal="center" vertical="center"/>
    </xf>
    <xf numFmtId="171" fontId="0" fillId="0" borderId="53" xfId="0" applyNumberFormat="1" applyBorder="1" applyAlignment="1">
      <alignment vertical="center"/>
    </xf>
    <xf numFmtId="0" fontId="12" fillId="0" borderId="52" xfId="275" applyFont="1" applyBorder="1" applyAlignment="1">
      <alignment vertical="center" wrapText="1"/>
    </xf>
    <xf numFmtId="0" fontId="12" fillId="26" borderId="52" xfId="275" applyFont="1" applyFill="1" applyBorder="1" applyAlignment="1">
      <alignment horizontal="justify" vertical="center" wrapText="1"/>
    </xf>
    <xf numFmtId="0" fontId="12" fillId="26" borderId="52" xfId="275" applyFont="1" applyFill="1" applyBorder="1" applyAlignment="1">
      <alignment horizontal="justify" vertical="center"/>
    </xf>
    <xf numFmtId="0" fontId="11" fillId="26" borderId="52" xfId="275" applyFont="1" applyFill="1" applyBorder="1" applyAlignment="1">
      <alignment horizontal="justify" vertical="center" wrapText="1"/>
    </xf>
    <xf numFmtId="177" fontId="12" fillId="0" borderId="52" xfId="275" applyNumberFormat="1" applyFont="1" applyFill="1" applyBorder="1" applyAlignment="1">
      <alignment horizontal="center" vertical="center"/>
    </xf>
    <xf numFmtId="0" fontId="12" fillId="0" borderId="52" xfId="275" applyFont="1" applyFill="1" applyBorder="1" applyAlignment="1">
      <alignment horizontal="justify" vertical="center"/>
    </xf>
    <xf numFmtId="0" fontId="12" fillId="0" borderId="52" xfId="275" applyFont="1" applyFill="1" applyBorder="1" applyAlignment="1">
      <alignment horizontal="center" vertical="center"/>
    </xf>
    <xf numFmtId="1" fontId="12" fillId="0" borderId="53" xfId="275" applyNumberFormat="1" applyFont="1" applyFill="1" applyBorder="1" applyAlignment="1">
      <alignment horizontal="center" vertical="center"/>
    </xf>
    <xf numFmtId="171" fontId="0" fillId="0" borderId="53" xfId="0" applyNumberFormat="1" applyFill="1" applyBorder="1" applyAlignment="1">
      <alignment vertical="center"/>
    </xf>
    <xf numFmtId="177" fontId="12" fillId="26" borderId="52" xfId="275" applyNumberFormat="1" applyFont="1" applyFill="1" applyBorder="1" applyAlignment="1">
      <alignment horizontal="center" vertical="center"/>
    </xf>
    <xf numFmtId="0" fontId="31" fillId="0" borderId="52" xfId="275" applyFont="1" applyBorder="1" applyAlignment="1">
      <alignment horizontal="center" vertical="center"/>
    </xf>
    <xf numFmtId="0" fontId="31" fillId="26" borderId="52" xfId="275" applyFont="1" applyFill="1" applyBorder="1" applyAlignment="1">
      <alignment horizontal="justify" vertical="center" wrapText="1"/>
    </xf>
    <xf numFmtId="176" fontId="0" fillId="0" borderId="53" xfId="0" applyNumberFormat="1" applyBorder="1"/>
    <xf numFmtId="0" fontId="12" fillId="0" borderId="52" xfId="275" applyFont="1" applyBorder="1" applyAlignment="1">
      <alignment horizontal="justify" vertical="center" wrapText="1"/>
    </xf>
    <xf numFmtId="0" fontId="31" fillId="0" borderId="52" xfId="275" applyFont="1" applyFill="1" applyBorder="1" applyAlignment="1">
      <alignment horizontal="left" vertical="top" wrapText="1"/>
    </xf>
    <xf numFmtId="178" fontId="12" fillId="26" borderId="52" xfId="275" applyNumberFormat="1" applyFont="1" applyFill="1" applyBorder="1" applyAlignment="1">
      <alignment horizontal="center" vertical="center"/>
    </xf>
    <xf numFmtId="0" fontId="52" fillId="0" borderId="52" xfId="275" applyFont="1" applyFill="1" applyBorder="1" applyAlignment="1">
      <alignment vertical="center" wrapText="1"/>
    </xf>
    <xf numFmtId="0" fontId="36" fillId="26" borderId="52" xfId="275" applyFont="1" applyFill="1" applyBorder="1" applyAlignment="1">
      <alignment horizontal="center" vertical="center" wrapText="1"/>
    </xf>
    <xf numFmtId="0" fontId="36" fillId="0" borderId="52" xfId="275" applyFont="1" applyFill="1" applyBorder="1" applyAlignment="1">
      <alignment vertical="center" wrapText="1"/>
    </xf>
    <xf numFmtId="0" fontId="31" fillId="0" borderId="14" xfId="275" applyFont="1" applyBorder="1" applyAlignment="1">
      <alignment horizontal="center" vertical="center"/>
    </xf>
    <xf numFmtId="0" fontId="31" fillId="26" borderId="14" xfId="275" applyFont="1" applyFill="1" applyBorder="1" applyAlignment="1">
      <alignment horizontal="justify" vertical="center" wrapText="1"/>
    </xf>
    <xf numFmtId="0" fontId="12" fillId="0" borderId="14" xfId="275" applyFont="1" applyBorder="1" applyAlignment="1">
      <alignment horizontal="center" vertical="top"/>
    </xf>
    <xf numFmtId="165" fontId="2" fillId="0" borderId="19" xfId="275" applyNumberFormat="1" applyFill="1" applyBorder="1" applyAlignment="1">
      <alignment vertical="top"/>
    </xf>
    <xf numFmtId="171" fontId="1" fillId="0" borderId="14" xfId="275" applyNumberFormat="1" applyFont="1" applyFill="1" applyBorder="1" applyAlignment="1">
      <alignment horizontal="center" vertical="center"/>
    </xf>
    <xf numFmtId="171" fontId="1" fillId="0" borderId="25" xfId="275" applyNumberFormat="1" applyFont="1" applyFill="1" applyBorder="1" applyAlignment="1">
      <alignment horizontal="center" vertical="center"/>
    </xf>
    <xf numFmtId="171" fontId="1" fillId="0" borderId="21" xfId="275" applyNumberFormat="1" applyFont="1" applyFill="1" applyBorder="1" applyAlignment="1">
      <alignment horizontal="center" vertical="center"/>
    </xf>
    <xf numFmtId="0" fontId="12" fillId="0" borderId="57" xfId="275" applyFont="1" applyBorder="1" applyAlignment="1">
      <alignment horizontal="center"/>
    </xf>
    <xf numFmtId="0" fontId="2" fillId="0" borderId="9" xfId="275" applyBorder="1" applyAlignment="1"/>
    <xf numFmtId="171" fontId="1" fillId="0" borderId="18" xfId="275" applyNumberFormat="1" applyFont="1" applyFill="1" applyBorder="1" applyAlignment="1">
      <alignment horizontal="center" vertical="center"/>
    </xf>
    <xf numFmtId="0" fontId="12" fillId="0" borderId="58" xfId="275" applyFont="1" applyBorder="1" applyAlignment="1">
      <alignment horizontal="center" vertical="center"/>
    </xf>
    <xf numFmtId="0" fontId="12" fillId="26" borderId="58" xfId="275" applyFont="1" applyFill="1" applyBorder="1" applyAlignment="1">
      <alignment horizontal="justify" vertical="center"/>
    </xf>
    <xf numFmtId="0" fontId="12" fillId="0" borderId="58" xfId="275" applyFont="1" applyBorder="1" applyAlignment="1">
      <alignment horizontal="center" vertical="top"/>
    </xf>
    <xf numFmtId="165" fontId="2" fillId="0" borderId="59" xfId="275" applyNumberFormat="1" applyFill="1" applyBorder="1" applyAlignment="1">
      <alignment vertical="top"/>
    </xf>
    <xf numFmtId="171" fontId="1" fillId="0" borderId="58" xfId="275" applyNumberFormat="1" applyFont="1" applyFill="1" applyBorder="1" applyAlignment="1">
      <alignment horizontal="center" vertical="center"/>
    </xf>
    <xf numFmtId="0" fontId="31" fillId="0" borderId="52" xfId="275" applyFont="1" applyBorder="1" applyAlignment="1">
      <alignment vertical="center"/>
    </xf>
    <xf numFmtId="165" fontId="2" fillId="0" borderId="53" xfId="275" applyNumberFormat="1" applyFill="1" applyBorder="1" applyAlignment="1">
      <alignment vertical="top"/>
    </xf>
    <xf numFmtId="171" fontId="1" fillId="0" borderId="52" xfId="275" applyNumberFormat="1" applyFont="1" applyFill="1" applyBorder="1" applyAlignment="1">
      <alignment horizontal="center" vertical="center"/>
    </xf>
    <xf numFmtId="165" fontId="1" fillId="0" borderId="53" xfId="275" applyNumberFormat="1" applyFont="1" applyFill="1" applyBorder="1" applyAlignment="1">
      <alignment vertical="top"/>
    </xf>
    <xf numFmtId="1" fontId="12" fillId="26" borderId="53" xfId="275" applyNumberFormat="1" applyFont="1" applyFill="1" applyBorder="1" applyAlignment="1">
      <alignment horizontal="center" vertical="center"/>
    </xf>
    <xf numFmtId="0" fontId="51" fillId="0" borderId="52" xfId="275" applyFont="1" applyBorder="1" applyAlignment="1">
      <alignment vertical="center"/>
    </xf>
    <xf numFmtId="0" fontId="51" fillId="26" borderId="52" xfId="275" applyFont="1" applyFill="1" applyBorder="1" applyAlignment="1">
      <alignment horizontal="center" vertical="center"/>
    </xf>
    <xf numFmtId="1" fontId="51" fillId="26" borderId="53" xfId="275" applyNumberFormat="1" applyFont="1" applyFill="1" applyBorder="1" applyAlignment="1">
      <alignment horizontal="center" vertical="center"/>
    </xf>
    <xf numFmtId="171" fontId="32" fillId="0" borderId="52" xfId="275" applyNumberFormat="1" applyFont="1" applyFill="1" applyBorder="1" applyAlignment="1">
      <alignment horizontal="center" vertical="center"/>
    </xf>
    <xf numFmtId="0" fontId="11" fillId="0" borderId="52" xfId="275" applyFont="1" applyBorder="1" applyAlignment="1">
      <alignment vertical="center"/>
    </xf>
    <xf numFmtId="0" fontId="12" fillId="0" borderId="52" xfId="275" applyFont="1" applyBorder="1" applyAlignment="1">
      <alignment horizontal="left" vertical="center" wrapText="1"/>
    </xf>
    <xf numFmtId="0" fontId="51" fillId="0" borderId="52" xfId="275" applyFont="1" applyBorder="1" applyAlignment="1">
      <alignment horizontal="left" vertical="center" wrapText="1"/>
    </xf>
    <xf numFmtId="0" fontId="11" fillId="0" borderId="52" xfId="275" applyFont="1" applyBorder="1" applyAlignment="1">
      <alignment vertical="center" wrapText="1"/>
    </xf>
    <xf numFmtId="165" fontId="32" fillId="0" borderId="52" xfId="275" applyNumberFormat="1" applyFont="1" applyBorder="1" applyAlignment="1">
      <alignment vertical="top"/>
    </xf>
    <xf numFmtId="165" fontId="1" fillId="0" borderId="52" xfId="275" applyNumberFormat="1" applyFont="1" applyBorder="1" applyAlignment="1">
      <alignment vertical="center"/>
    </xf>
    <xf numFmtId="0" fontId="11" fillId="0" borderId="52" xfId="275" applyFont="1" applyFill="1" applyBorder="1" applyAlignment="1">
      <alignment vertical="center" wrapText="1"/>
    </xf>
    <xf numFmtId="0" fontId="12" fillId="0" borderId="52" xfId="275" applyFont="1" applyBorder="1" applyAlignment="1">
      <alignment horizontal="center"/>
    </xf>
    <xf numFmtId="0" fontId="12" fillId="0" borderId="52" xfId="275" applyFont="1" applyFill="1" applyBorder="1" applyAlignment="1">
      <alignment vertical="center" wrapText="1"/>
    </xf>
    <xf numFmtId="49" fontId="2" fillId="0" borderId="14" xfId="275" applyNumberFormat="1" applyBorder="1" applyAlignment="1">
      <alignment horizontal="center" vertical="top"/>
    </xf>
    <xf numFmtId="0" fontId="2" fillId="0" borderId="14" xfId="275" applyBorder="1" applyAlignment="1">
      <alignment horizontal="justify"/>
    </xf>
    <xf numFmtId="165" fontId="2" fillId="0" borderId="19" xfId="275" applyNumberFormat="1" applyBorder="1" applyAlignment="1"/>
    <xf numFmtId="171" fontId="2" fillId="0" borderId="14" xfId="275" applyNumberFormat="1" applyFill="1" applyBorder="1" applyAlignment="1">
      <alignment horizontal="center" vertical="center"/>
    </xf>
    <xf numFmtId="49" fontId="2" fillId="0" borderId="46" xfId="275" applyNumberFormat="1" applyBorder="1" applyAlignment="1">
      <alignment horizontal="center" vertical="top"/>
    </xf>
    <xf numFmtId="0" fontId="1" fillId="0" borderId="46" xfId="275" applyFont="1" applyBorder="1" applyAlignment="1">
      <alignment horizontal="justify" vertical="center" wrapText="1"/>
    </xf>
    <xf numFmtId="0" fontId="12" fillId="0" borderId="46" xfId="275" applyFont="1" applyBorder="1" applyAlignment="1">
      <alignment horizontal="center" vertical="center" wrapText="1"/>
    </xf>
    <xf numFmtId="165" fontId="2" fillId="0" borderId="47" xfId="275" applyNumberFormat="1" applyBorder="1" applyAlignment="1">
      <alignment wrapText="1"/>
    </xf>
    <xf numFmtId="171" fontId="2" fillId="0" borderId="46" xfId="275" applyNumberFormat="1" applyFill="1" applyBorder="1" applyAlignment="1">
      <alignment horizontal="center" vertical="center"/>
    </xf>
    <xf numFmtId="49" fontId="2" fillId="0" borderId="0" xfId="275" applyNumberFormat="1" applyBorder="1" applyAlignment="1">
      <alignment horizontal="center" vertical="top"/>
    </xf>
    <xf numFmtId="0" fontId="2" fillId="0" borderId="0" xfId="275" applyBorder="1" applyAlignment="1">
      <alignment horizontal="justify" wrapText="1"/>
    </xf>
    <xf numFmtId="0" fontId="12" fillId="0" borderId="0" xfId="275" applyFont="1" applyBorder="1" applyAlignment="1">
      <alignment horizontal="center" vertical="top"/>
    </xf>
    <xf numFmtId="0" fontId="2" fillId="0" borderId="0" xfId="275" applyBorder="1"/>
    <xf numFmtId="171" fontId="2" fillId="0" borderId="0" xfId="275" applyNumberFormat="1" applyFill="1" applyBorder="1" applyAlignment="1">
      <alignment horizontal="center" vertical="center"/>
    </xf>
    <xf numFmtId="0" fontId="2" fillId="0" borderId="0" xfId="275" applyBorder="1" applyAlignment="1">
      <alignment wrapText="1"/>
    </xf>
    <xf numFmtId="49" fontId="2" fillId="0" borderId="0" xfId="275" applyNumberFormat="1" applyBorder="1" applyAlignment="1">
      <alignment horizontal="center"/>
    </xf>
    <xf numFmtId="0" fontId="12" fillId="0" borderId="0" xfId="275" applyFont="1" applyBorder="1" applyAlignment="1">
      <alignment horizontal="center"/>
    </xf>
    <xf numFmtId="0" fontId="53" fillId="0" borderId="0" xfId="0" applyFont="1" applyAlignment="1">
      <alignment horizontal="center"/>
    </xf>
    <xf numFmtId="175" fontId="10" fillId="25" borderId="47" xfId="275" applyNumberFormat="1" applyFont="1" applyFill="1" applyBorder="1" applyAlignment="1">
      <alignment horizontal="center" vertical="center" wrapText="1"/>
    </xf>
    <xf numFmtId="171" fontId="10" fillId="25" borderId="21" xfId="275" applyNumberFormat="1" applyFont="1" applyFill="1" applyBorder="1" applyAlignment="1">
      <alignment horizontal="center" vertical="center" wrapText="1"/>
    </xf>
    <xf numFmtId="49" fontId="10" fillId="25" borderId="21" xfId="275" applyNumberFormat="1" applyFont="1" applyFill="1" applyBorder="1" applyAlignment="1">
      <alignment horizontal="center" vertical="center" wrapText="1"/>
    </xf>
    <xf numFmtId="0" fontId="10" fillId="25" borderId="21" xfId="275" applyFont="1" applyFill="1" applyBorder="1" applyAlignment="1">
      <alignment horizontal="center" vertical="center" wrapText="1"/>
    </xf>
    <xf numFmtId="0" fontId="11" fillId="25" borderId="46" xfId="275" applyFont="1" applyFill="1" applyBorder="1" applyAlignment="1">
      <alignment horizontal="center" vertical="center" wrapText="1"/>
    </xf>
    <xf numFmtId="0" fontId="45" fillId="25" borderId="0" xfId="0" applyFont="1" applyFill="1" applyAlignment="1">
      <alignment horizontal="center" vertical="center"/>
    </xf>
    <xf numFmtId="0" fontId="32" fillId="27" borderId="18" xfId="0" applyFont="1" applyFill="1" applyBorder="1" applyAlignment="1">
      <alignment horizontal="center" vertical="center" wrapText="1"/>
    </xf>
    <xf numFmtId="2" fontId="32" fillId="27" borderId="18" xfId="284" applyNumberFormat="1" applyFont="1" applyFill="1" applyBorder="1" applyAlignment="1" applyProtection="1">
      <alignment horizontal="center" vertical="center"/>
    </xf>
    <xf numFmtId="0" fontId="32" fillId="0" borderId="18" xfId="0" applyFont="1" applyFill="1" applyBorder="1" applyAlignment="1">
      <alignment horizontal="center" vertical="center" wrapText="1"/>
    </xf>
    <xf numFmtId="0" fontId="1" fillId="0" borderId="0" xfId="0" applyFont="1" applyFill="1" applyBorder="1" applyAlignment="1">
      <alignment vertical="center"/>
    </xf>
    <xf numFmtId="0" fontId="35" fillId="0" borderId="0" xfId="0" applyFont="1" applyBorder="1"/>
    <xf numFmtId="0" fontId="49" fillId="0" borderId="17" xfId="0" applyFont="1" applyBorder="1" applyAlignment="1">
      <alignment horizontal="left" vertical="top" wrapText="1"/>
    </xf>
    <xf numFmtId="0" fontId="32" fillId="27" borderId="18" xfId="0" applyNumberFormat="1" applyFont="1" applyFill="1" applyBorder="1" applyAlignment="1" applyProtection="1">
      <alignment horizontal="center" vertical="center"/>
    </xf>
    <xf numFmtId="0" fontId="32" fillId="0" borderId="18" xfId="0" applyFont="1" applyFill="1" applyBorder="1" applyAlignment="1">
      <alignment horizontal="left" vertical="center" wrapText="1"/>
    </xf>
    <xf numFmtId="174" fontId="32" fillId="0" borderId="18" xfId="0" applyNumberFormat="1" applyFont="1" applyBorder="1" applyAlignment="1">
      <alignment horizontal="center" vertical="center"/>
    </xf>
    <xf numFmtId="174" fontId="32" fillId="27" borderId="18" xfId="0" applyNumberFormat="1" applyFont="1" applyFill="1" applyBorder="1" applyAlignment="1" applyProtection="1">
      <alignment horizontal="center" vertical="center"/>
    </xf>
    <xf numFmtId="0" fontId="32" fillId="0" borderId="0" xfId="0" applyFont="1" applyFill="1" applyBorder="1" applyAlignment="1">
      <alignment vertical="center" wrapText="1"/>
    </xf>
    <xf numFmtId="174" fontId="1" fillId="0" borderId="43" xfId="68" applyNumberFormat="1" applyFont="1" applyFill="1" applyBorder="1" applyAlignment="1" applyProtection="1">
      <alignment horizontal="center" vertical="center"/>
    </xf>
    <xf numFmtId="0" fontId="27" fillId="0" borderId="0" xfId="0" applyFont="1" applyBorder="1"/>
    <xf numFmtId="0" fontId="1" fillId="0" borderId="23" xfId="68" applyFont="1" applyFill="1" applyBorder="1" applyAlignment="1">
      <alignment horizontal="center" vertical="center" wrapText="1"/>
    </xf>
    <xf numFmtId="0" fontId="1" fillId="0" borderId="0" xfId="0" applyFont="1" applyFill="1" applyProtection="1"/>
    <xf numFmtId="0" fontId="1" fillId="0" borderId="0" xfId="0" applyFont="1" applyFill="1" applyAlignment="1" applyProtection="1">
      <alignment wrapText="1"/>
    </xf>
    <xf numFmtId="0" fontId="2" fillId="0" borderId="53" xfId="275" applyBorder="1" applyAlignment="1">
      <alignment horizontal="center" vertical="center"/>
    </xf>
    <xf numFmtId="0" fontId="2" fillId="0" borderId="53" xfId="275" applyBorder="1" applyAlignment="1">
      <alignment horizontal="center"/>
    </xf>
    <xf numFmtId="20" fontId="1" fillId="0" borderId="18" xfId="0" applyNumberFormat="1" applyFont="1" applyBorder="1" applyAlignment="1">
      <alignment horizontal="left" vertical="center" wrapText="1"/>
    </xf>
    <xf numFmtId="20" fontId="10" fillId="0" borderId="18" xfId="0" applyNumberFormat="1" applyFont="1" applyBorder="1" applyAlignment="1">
      <alignment horizontal="left" vertical="center" wrapText="1"/>
    </xf>
    <xf numFmtId="171" fontId="1" fillId="0" borderId="63" xfId="275" applyNumberFormat="1" applyFont="1" applyFill="1" applyBorder="1" applyAlignment="1">
      <alignment horizontal="center" vertical="center"/>
    </xf>
    <xf numFmtId="0" fontId="38" fillId="26" borderId="17" xfId="287" applyFont="1" applyFill="1" applyBorder="1" applyAlignment="1">
      <alignment horizontal="left" vertical="center" wrapText="1"/>
    </xf>
    <xf numFmtId="0" fontId="10" fillId="0" borderId="18" xfId="287" applyFont="1" applyFill="1" applyBorder="1" applyAlignment="1">
      <alignment horizontal="justify" vertical="center" wrapText="1"/>
    </xf>
    <xf numFmtId="165" fontId="1" fillId="30" borderId="18" xfId="287" applyNumberFormat="1" applyFont="1" applyFill="1" applyBorder="1" applyAlignment="1">
      <alignment vertical="center" wrapText="1"/>
    </xf>
    <xf numFmtId="0" fontId="33" fillId="0" borderId="0" xfId="0" applyFont="1" applyFill="1" applyProtection="1"/>
    <xf numFmtId="165" fontId="1" fillId="0" borderId="18" xfId="287" applyNumberFormat="1" applyFont="1" applyBorder="1" applyAlignment="1">
      <alignment vertical="center"/>
    </xf>
    <xf numFmtId="44" fontId="10" fillId="25" borderId="48" xfId="275" applyNumberFormat="1" applyFont="1" applyFill="1" applyBorder="1" applyAlignment="1">
      <alignment horizontal="center" vertical="center" wrapText="1"/>
    </xf>
    <xf numFmtId="44" fontId="2" fillId="0" borderId="50" xfId="275" applyNumberFormat="1" applyFill="1" applyBorder="1" applyAlignment="1">
      <alignment horizontal="center" vertical="center" wrapText="1"/>
    </xf>
    <xf numFmtId="44" fontId="2" fillId="0" borderId="51" xfId="275" applyNumberFormat="1" applyFill="1" applyBorder="1" applyAlignment="1">
      <alignment horizontal="center" vertical="center" wrapText="1"/>
    </xf>
    <xf numFmtId="44" fontId="2" fillId="0" borderId="54" xfId="275" applyNumberFormat="1" applyFill="1" applyBorder="1" applyAlignment="1">
      <alignment horizontal="center" vertical="center"/>
    </xf>
    <xf numFmtId="44" fontId="2" fillId="0" borderId="55" xfId="275" applyNumberFormat="1" applyFill="1" applyBorder="1" applyAlignment="1">
      <alignment horizontal="center" vertical="center"/>
    </xf>
    <xf numFmtId="44" fontId="2" fillId="0" borderId="56" xfId="275" applyNumberFormat="1" applyFill="1" applyBorder="1" applyAlignment="1">
      <alignment horizontal="center" vertical="center"/>
    </xf>
    <xf numFmtId="44" fontId="2" fillId="0" borderId="48" xfId="275" applyNumberFormat="1" applyFill="1" applyBorder="1" applyAlignment="1">
      <alignment horizontal="center" vertical="center"/>
    </xf>
    <xf numFmtId="44" fontId="2" fillId="0" borderId="51" xfId="275" applyNumberFormat="1" applyFill="1" applyBorder="1" applyAlignment="1">
      <alignment horizontal="center" vertical="center"/>
    </xf>
    <xf numFmtId="44" fontId="2" fillId="0" borderId="60" xfId="275" applyNumberFormat="1" applyFill="1" applyBorder="1" applyAlignment="1">
      <alignment horizontal="center" vertical="center"/>
    </xf>
    <xf numFmtId="44" fontId="1" fillId="0" borderId="53" xfId="275" applyNumberFormat="1" applyFont="1" applyFill="1" applyBorder="1" applyAlignment="1">
      <alignment horizontal="center" vertical="center"/>
    </xf>
    <xf numFmtId="44" fontId="10" fillId="0" borderId="61" xfId="275" applyNumberFormat="1" applyFont="1" applyFill="1" applyBorder="1" applyAlignment="1">
      <alignment horizontal="center" vertical="center"/>
    </xf>
    <xf numFmtId="44" fontId="2" fillId="0" borderId="0" xfId="275" applyNumberFormat="1" applyFill="1" applyBorder="1" applyAlignment="1">
      <alignment horizontal="center" vertical="center"/>
    </xf>
    <xf numFmtId="44" fontId="0" fillId="0" borderId="0" xfId="0" applyNumberFormat="1" applyFill="1"/>
    <xf numFmtId="174" fontId="38" fillId="30" borderId="43" xfId="0" applyNumberFormat="1" applyFont="1" applyFill="1" applyBorder="1" applyAlignment="1">
      <alignment horizontal="center" vertical="center"/>
    </xf>
    <xf numFmtId="174" fontId="38" fillId="0" borderId="43" xfId="0" applyNumberFormat="1" applyFont="1" applyFill="1" applyBorder="1" applyAlignment="1">
      <alignment horizontal="center" vertical="center"/>
    </xf>
    <xf numFmtId="171" fontId="1" fillId="0" borderId="18" xfId="68" applyNumberFormat="1" applyFont="1" applyFill="1" applyBorder="1" applyAlignment="1" applyProtection="1">
      <alignment horizontal="center" vertical="center"/>
    </xf>
    <xf numFmtId="0" fontId="1" fillId="0" borderId="18" xfId="0" applyFont="1" applyBorder="1" applyAlignment="1">
      <alignment horizontal="center" vertical="center"/>
    </xf>
    <xf numFmtId="171" fontId="1" fillId="0" borderId="18" xfId="0" applyNumberFormat="1" applyFont="1" applyBorder="1" applyAlignment="1">
      <alignment horizontal="center" vertical="center"/>
    </xf>
    <xf numFmtId="174" fontId="1" fillId="0" borderId="9" xfId="68" applyNumberFormat="1" applyFont="1" applyFill="1" applyBorder="1" applyAlignment="1" applyProtection="1">
      <alignment horizontal="center" vertical="center"/>
    </xf>
    <xf numFmtId="44" fontId="49" fillId="0" borderId="38" xfId="0" applyNumberFormat="1" applyFont="1" applyBorder="1" applyAlignment="1">
      <alignment horizontal="right" vertical="center" wrapText="1"/>
    </xf>
    <xf numFmtId="0" fontId="10" fillId="0" borderId="13" xfId="0" applyFont="1" applyFill="1" applyBorder="1" applyAlignment="1">
      <alignment horizontal="right" vertical="center" wrapText="1"/>
    </xf>
    <xf numFmtId="0" fontId="10" fillId="0" borderId="41" xfId="0" applyFont="1" applyFill="1" applyBorder="1" applyAlignment="1">
      <alignment horizontal="right" vertical="center" wrapText="1"/>
    </xf>
    <xf numFmtId="0" fontId="5" fillId="0" borderId="38" xfId="0" applyFont="1" applyBorder="1" applyAlignment="1">
      <alignment horizontal="center" vertical="center" wrapText="1"/>
    </xf>
    <xf numFmtId="0" fontId="5" fillId="27" borderId="32" xfId="0" applyFont="1" applyFill="1" applyBorder="1" applyAlignment="1">
      <alignment horizontal="center" vertical="center"/>
    </xf>
    <xf numFmtId="0" fontId="5" fillId="27" borderId="3" xfId="0" applyFont="1" applyFill="1" applyBorder="1" applyAlignment="1">
      <alignment horizontal="center" vertical="center"/>
    </xf>
    <xf numFmtId="0" fontId="31" fillId="0" borderId="52" xfId="275" applyFont="1" applyFill="1" applyBorder="1" applyAlignment="1">
      <alignment horizontal="center" vertical="center"/>
    </xf>
    <xf numFmtId="0" fontId="12" fillId="26" borderId="26" xfId="275" applyFont="1" applyFill="1" applyBorder="1" applyAlignment="1">
      <alignment horizontal="right" vertical="center" wrapText="1"/>
    </xf>
    <xf numFmtId="0" fontId="1" fillId="0" borderId="4" xfId="275" applyFont="1" applyBorder="1" applyAlignment="1">
      <alignment vertical="center"/>
    </xf>
    <xf numFmtId="0" fontId="1" fillId="0" borderId="4" xfId="275" applyFont="1" applyBorder="1" applyAlignment="1"/>
    <xf numFmtId="0" fontId="12" fillId="26" borderId="30" xfId="275" applyFont="1" applyFill="1" applyBorder="1" applyAlignment="1">
      <alignment horizontal="right" vertical="center"/>
    </xf>
    <xf numFmtId="0" fontId="2" fillId="0" borderId="20" xfId="275" applyBorder="1" applyAlignment="1">
      <alignment vertical="center"/>
    </xf>
    <xf numFmtId="0" fontId="2" fillId="0" borderId="20" xfId="275" applyBorder="1" applyAlignment="1"/>
    <xf numFmtId="49" fontId="5" fillId="0" borderId="57" xfId="275" applyNumberFormat="1" applyFont="1" applyBorder="1" applyAlignment="1">
      <alignment horizontal="left" vertical="center" wrapText="1"/>
    </xf>
    <xf numFmtId="0" fontId="1" fillId="0" borderId="9" xfId="275" applyFont="1" applyBorder="1" applyAlignment="1"/>
    <xf numFmtId="0" fontId="11" fillId="0" borderId="30" xfId="68" applyFont="1" applyFill="1" applyBorder="1" applyAlignment="1">
      <alignment horizontal="right" vertical="center" wrapText="1"/>
    </xf>
    <xf numFmtId="0" fontId="11" fillId="0" borderId="20" xfId="68" applyFont="1" applyFill="1" applyBorder="1" applyAlignment="1">
      <alignment horizontal="right" vertical="center" wrapText="1"/>
    </xf>
    <xf numFmtId="0" fontId="11" fillId="0" borderId="31" xfId="68" applyFont="1" applyFill="1" applyBorder="1" applyAlignment="1">
      <alignment horizontal="right" vertical="center" wrapText="1"/>
    </xf>
    <xf numFmtId="0" fontId="5" fillId="0" borderId="10" xfId="68" applyFont="1" applyFill="1" applyBorder="1" applyAlignment="1">
      <alignment horizontal="left" vertical="center" wrapText="1"/>
    </xf>
    <xf numFmtId="0" fontId="5" fillId="0" borderId="12" xfId="68" applyFont="1" applyFill="1" applyBorder="1" applyAlignment="1">
      <alignment horizontal="left" vertical="center" wrapText="1"/>
    </xf>
    <xf numFmtId="0" fontId="5" fillId="0" borderId="13" xfId="68" applyFont="1" applyFill="1" applyBorder="1" applyAlignment="1">
      <alignment horizontal="left" vertical="center" wrapText="1"/>
    </xf>
    <xf numFmtId="0" fontId="5" fillId="0" borderId="33" xfId="68" applyFont="1" applyFill="1" applyBorder="1" applyAlignment="1">
      <alignment horizontal="left" vertical="center" wrapText="1"/>
    </xf>
    <xf numFmtId="0" fontId="5" fillId="0" borderId="16" xfId="68" applyFont="1" applyFill="1" applyBorder="1" applyAlignment="1">
      <alignment horizontal="left" vertical="center" wrapText="1"/>
    </xf>
    <xf numFmtId="0" fontId="5" fillId="0" borderId="62" xfId="68" applyFont="1" applyFill="1" applyBorder="1" applyAlignment="1">
      <alignment horizontal="left" vertical="center" wrapText="1"/>
    </xf>
    <xf numFmtId="0" fontId="11" fillId="0" borderId="21" xfId="68" applyFont="1" applyFill="1" applyBorder="1" applyAlignment="1">
      <alignment horizontal="right" vertical="center" wrapText="1"/>
    </xf>
    <xf numFmtId="0" fontId="5" fillId="0" borderId="24" xfId="68" applyFont="1" applyFill="1" applyBorder="1" applyAlignment="1">
      <alignment horizontal="left" vertical="center" wrapText="1"/>
    </xf>
    <xf numFmtId="0" fontId="5" fillId="0" borderId="29" xfId="68" applyFont="1" applyFill="1" applyBorder="1" applyAlignment="1">
      <alignment horizontal="left" vertical="center" wrapText="1"/>
    </xf>
    <xf numFmtId="0" fontId="5" fillId="0" borderId="28" xfId="68" applyFont="1" applyFill="1" applyBorder="1" applyAlignment="1">
      <alignment horizontal="left" vertical="center" wrapText="1"/>
    </xf>
    <xf numFmtId="0" fontId="5" fillId="0" borderId="19" xfId="68" applyFont="1" applyFill="1" applyBorder="1" applyAlignment="1">
      <alignment horizontal="left" vertical="center" wrapText="1"/>
    </xf>
    <xf numFmtId="0" fontId="5" fillId="0" borderId="22" xfId="68" applyFont="1" applyFill="1" applyBorder="1" applyAlignment="1">
      <alignment horizontal="left" vertical="center" wrapText="1"/>
    </xf>
    <xf numFmtId="171" fontId="44" fillId="0" borderId="15" xfId="68" applyNumberFormat="1" applyFont="1" applyFill="1" applyBorder="1" applyAlignment="1">
      <alignment horizontal="center" vertical="center" wrapText="1"/>
    </xf>
    <xf numFmtId="171" fontId="44" fillId="0" borderId="18" xfId="68" applyNumberFormat="1" applyFont="1" applyFill="1" applyBorder="1" applyAlignment="1">
      <alignment horizontal="center" vertical="center" wrapText="1"/>
    </xf>
    <xf numFmtId="0" fontId="40" fillId="0" borderId="26" xfId="287" applyFont="1" applyBorder="1" applyAlignment="1">
      <alignment horizontal="right" vertical="center" wrapText="1"/>
    </xf>
    <xf numFmtId="0" fontId="40" fillId="0" borderId="4" xfId="287" applyFont="1" applyBorder="1" applyAlignment="1">
      <alignment horizontal="right" vertical="center" wrapText="1"/>
    </xf>
    <xf numFmtId="0" fontId="40" fillId="0" borderId="27" xfId="287" applyFont="1" applyBorder="1" applyAlignment="1">
      <alignment horizontal="right" vertical="center" wrapText="1"/>
    </xf>
    <xf numFmtId="0" fontId="5" fillId="0" borderId="24" xfId="287" applyFont="1" applyFill="1" applyBorder="1" applyAlignment="1">
      <alignment horizontal="left" vertical="center" wrapText="1"/>
    </xf>
    <xf numFmtId="0" fontId="5" fillId="0" borderId="29" xfId="287" applyFont="1" applyFill="1" applyBorder="1" applyAlignment="1">
      <alignment horizontal="left" vertical="center" wrapText="1"/>
    </xf>
    <xf numFmtId="0" fontId="5" fillId="0" borderId="28" xfId="287" applyFont="1" applyFill="1" applyBorder="1" applyAlignment="1">
      <alignment horizontal="left" vertical="center" wrapText="1"/>
    </xf>
    <xf numFmtId="0" fontId="5" fillId="0" borderId="19" xfId="287" applyFont="1" applyFill="1" applyBorder="1" applyAlignment="1">
      <alignment horizontal="left" vertical="center" wrapText="1"/>
    </xf>
    <xf numFmtId="0" fontId="5" fillId="0" borderId="16" xfId="287" applyFont="1" applyFill="1" applyBorder="1" applyAlignment="1">
      <alignment horizontal="left" vertical="center" wrapText="1"/>
    </xf>
    <xf numFmtId="0" fontId="5" fillId="0" borderId="22" xfId="287" applyFont="1" applyFill="1" applyBorder="1" applyAlignment="1">
      <alignment horizontal="left" vertical="center" wrapText="1"/>
    </xf>
  </cellXfs>
  <cellStyles count="295">
    <cellStyle name="20% - Accent1 2" xfId="2" xr:uid="{00000000-0005-0000-0000-000000000000}"/>
    <cellStyle name="20% - Accent1 2 10" xfId="69" xr:uid="{00000000-0005-0000-0000-000001000000}"/>
    <cellStyle name="20% - Accent1 2 11" xfId="70" xr:uid="{00000000-0005-0000-0000-000002000000}"/>
    <cellStyle name="20% - Accent1 2 12" xfId="71" xr:uid="{00000000-0005-0000-0000-000003000000}"/>
    <cellStyle name="20% - Accent1 2 13" xfId="72" xr:uid="{00000000-0005-0000-0000-000004000000}"/>
    <cellStyle name="20% - Accent1 2 14" xfId="73" xr:uid="{00000000-0005-0000-0000-000005000000}"/>
    <cellStyle name="20% - Accent1 2 15" xfId="74" xr:uid="{00000000-0005-0000-0000-000006000000}"/>
    <cellStyle name="20% - Accent1 2 16" xfId="75" xr:uid="{00000000-0005-0000-0000-000007000000}"/>
    <cellStyle name="20% - Accent1 2 17" xfId="76" xr:uid="{00000000-0005-0000-0000-000008000000}"/>
    <cellStyle name="20% - Accent1 2 18" xfId="77" xr:uid="{00000000-0005-0000-0000-000009000000}"/>
    <cellStyle name="20% - Accent1 2 2" xfId="78" xr:uid="{00000000-0005-0000-0000-00000A000000}"/>
    <cellStyle name="20% - Accent1 2 3" xfId="79" xr:uid="{00000000-0005-0000-0000-00000B000000}"/>
    <cellStyle name="20% - Accent1 2 4" xfId="80" xr:uid="{00000000-0005-0000-0000-00000C000000}"/>
    <cellStyle name="20% - Accent1 2 5" xfId="81" xr:uid="{00000000-0005-0000-0000-00000D000000}"/>
    <cellStyle name="20% - Accent1 2 6" xfId="82" xr:uid="{00000000-0005-0000-0000-00000E000000}"/>
    <cellStyle name="20% - Accent1 2 7" xfId="83" xr:uid="{00000000-0005-0000-0000-00000F000000}"/>
    <cellStyle name="20% - Accent1 2 8" xfId="84" xr:uid="{00000000-0005-0000-0000-000010000000}"/>
    <cellStyle name="20% - Accent1 2 9" xfId="85" xr:uid="{00000000-0005-0000-0000-000011000000}"/>
    <cellStyle name="20% - Accent2 2" xfId="3" xr:uid="{00000000-0005-0000-0000-000012000000}"/>
    <cellStyle name="20% - Accent2 2 10" xfId="86" xr:uid="{00000000-0005-0000-0000-000013000000}"/>
    <cellStyle name="20% - Accent2 2 11" xfId="87" xr:uid="{00000000-0005-0000-0000-000014000000}"/>
    <cellStyle name="20% - Accent2 2 12" xfId="88" xr:uid="{00000000-0005-0000-0000-000015000000}"/>
    <cellStyle name="20% - Accent2 2 13" xfId="89" xr:uid="{00000000-0005-0000-0000-000016000000}"/>
    <cellStyle name="20% - Accent2 2 14" xfId="90" xr:uid="{00000000-0005-0000-0000-000017000000}"/>
    <cellStyle name="20% - Accent2 2 15" xfId="91" xr:uid="{00000000-0005-0000-0000-000018000000}"/>
    <cellStyle name="20% - Accent2 2 16" xfId="92" xr:uid="{00000000-0005-0000-0000-000019000000}"/>
    <cellStyle name="20% - Accent2 2 17" xfId="93" xr:uid="{00000000-0005-0000-0000-00001A000000}"/>
    <cellStyle name="20% - Accent2 2 18" xfId="94" xr:uid="{00000000-0005-0000-0000-00001B000000}"/>
    <cellStyle name="20% - Accent2 2 2" xfId="95" xr:uid="{00000000-0005-0000-0000-00001C000000}"/>
    <cellStyle name="20% - Accent2 2 3" xfId="96" xr:uid="{00000000-0005-0000-0000-00001D000000}"/>
    <cellStyle name="20% - Accent2 2 4" xfId="97" xr:uid="{00000000-0005-0000-0000-00001E000000}"/>
    <cellStyle name="20% - Accent2 2 5" xfId="98" xr:uid="{00000000-0005-0000-0000-00001F000000}"/>
    <cellStyle name="20% - Accent2 2 6" xfId="99" xr:uid="{00000000-0005-0000-0000-000020000000}"/>
    <cellStyle name="20% - Accent2 2 7" xfId="100" xr:uid="{00000000-0005-0000-0000-000021000000}"/>
    <cellStyle name="20% - Accent2 2 8" xfId="101" xr:uid="{00000000-0005-0000-0000-000022000000}"/>
    <cellStyle name="20% - Accent2 2 9" xfId="102" xr:uid="{00000000-0005-0000-0000-000023000000}"/>
    <cellStyle name="20% - Accent3 2" xfId="4" xr:uid="{00000000-0005-0000-0000-000024000000}"/>
    <cellStyle name="20% - Accent3 2 10" xfId="103" xr:uid="{00000000-0005-0000-0000-000025000000}"/>
    <cellStyle name="20% - Accent3 2 11" xfId="104" xr:uid="{00000000-0005-0000-0000-000026000000}"/>
    <cellStyle name="20% - Accent3 2 12" xfId="105" xr:uid="{00000000-0005-0000-0000-000027000000}"/>
    <cellStyle name="20% - Accent3 2 13" xfId="106" xr:uid="{00000000-0005-0000-0000-000028000000}"/>
    <cellStyle name="20% - Accent3 2 14" xfId="107" xr:uid="{00000000-0005-0000-0000-000029000000}"/>
    <cellStyle name="20% - Accent3 2 15" xfId="108" xr:uid="{00000000-0005-0000-0000-00002A000000}"/>
    <cellStyle name="20% - Accent3 2 16" xfId="109" xr:uid="{00000000-0005-0000-0000-00002B000000}"/>
    <cellStyle name="20% - Accent3 2 17" xfId="110" xr:uid="{00000000-0005-0000-0000-00002C000000}"/>
    <cellStyle name="20% - Accent3 2 18" xfId="111" xr:uid="{00000000-0005-0000-0000-00002D000000}"/>
    <cellStyle name="20% - Accent3 2 2" xfId="112" xr:uid="{00000000-0005-0000-0000-00002E000000}"/>
    <cellStyle name="20% - Accent3 2 3" xfId="113" xr:uid="{00000000-0005-0000-0000-00002F000000}"/>
    <cellStyle name="20% - Accent3 2 4" xfId="114" xr:uid="{00000000-0005-0000-0000-000030000000}"/>
    <cellStyle name="20% - Accent3 2 5" xfId="115" xr:uid="{00000000-0005-0000-0000-000031000000}"/>
    <cellStyle name="20% - Accent3 2 6" xfId="116" xr:uid="{00000000-0005-0000-0000-000032000000}"/>
    <cellStyle name="20% - Accent3 2 7" xfId="117" xr:uid="{00000000-0005-0000-0000-000033000000}"/>
    <cellStyle name="20% - Accent3 2 8" xfId="118" xr:uid="{00000000-0005-0000-0000-000034000000}"/>
    <cellStyle name="20% - Accent3 2 9" xfId="119" xr:uid="{00000000-0005-0000-0000-000035000000}"/>
    <cellStyle name="20% - Accent4 2" xfId="5" xr:uid="{00000000-0005-0000-0000-000036000000}"/>
    <cellStyle name="20% - Accent4 2 10" xfId="120" xr:uid="{00000000-0005-0000-0000-000037000000}"/>
    <cellStyle name="20% - Accent4 2 11" xfId="121" xr:uid="{00000000-0005-0000-0000-000038000000}"/>
    <cellStyle name="20% - Accent4 2 12" xfId="122" xr:uid="{00000000-0005-0000-0000-000039000000}"/>
    <cellStyle name="20% - Accent4 2 13" xfId="123" xr:uid="{00000000-0005-0000-0000-00003A000000}"/>
    <cellStyle name="20% - Accent4 2 14" xfId="124" xr:uid="{00000000-0005-0000-0000-00003B000000}"/>
    <cellStyle name="20% - Accent4 2 15" xfId="125" xr:uid="{00000000-0005-0000-0000-00003C000000}"/>
    <cellStyle name="20% - Accent4 2 16" xfId="126" xr:uid="{00000000-0005-0000-0000-00003D000000}"/>
    <cellStyle name="20% - Accent4 2 17" xfId="127" xr:uid="{00000000-0005-0000-0000-00003E000000}"/>
    <cellStyle name="20% - Accent4 2 18" xfId="128" xr:uid="{00000000-0005-0000-0000-00003F000000}"/>
    <cellStyle name="20% - Accent4 2 2" xfId="129" xr:uid="{00000000-0005-0000-0000-000040000000}"/>
    <cellStyle name="20% - Accent4 2 3" xfId="130" xr:uid="{00000000-0005-0000-0000-000041000000}"/>
    <cellStyle name="20% - Accent4 2 4" xfId="131" xr:uid="{00000000-0005-0000-0000-000042000000}"/>
    <cellStyle name="20% - Accent4 2 5" xfId="132" xr:uid="{00000000-0005-0000-0000-000043000000}"/>
    <cellStyle name="20% - Accent4 2 6" xfId="133" xr:uid="{00000000-0005-0000-0000-000044000000}"/>
    <cellStyle name="20% - Accent4 2 7" xfId="134" xr:uid="{00000000-0005-0000-0000-000045000000}"/>
    <cellStyle name="20% - Accent4 2 8" xfId="135" xr:uid="{00000000-0005-0000-0000-000046000000}"/>
    <cellStyle name="20% - Accent4 2 9" xfId="136" xr:uid="{00000000-0005-0000-0000-000047000000}"/>
    <cellStyle name="20% - Accent5 2" xfId="6" xr:uid="{00000000-0005-0000-0000-000048000000}"/>
    <cellStyle name="20% - Accent5 2 10" xfId="137" xr:uid="{00000000-0005-0000-0000-000049000000}"/>
    <cellStyle name="20% - Accent5 2 11" xfId="138" xr:uid="{00000000-0005-0000-0000-00004A000000}"/>
    <cellStyle name="20% - Accent5 2 12" xfId="139" xr:uid="{00000000-0005-0000-0000-00004B000000}"/>
    <cellStyle name="20% - Accent5 2 13" xfId="140" xr:uid="{00000000-0005-0000-0000-00004C000000}"/>
    <cellStyle name="20% - Accent5 2 14" xfId="141" xr:uid="{00000000-0005-0000-0000-00004D000000}"/>
    <cellStyle name="20% - Accent5 2 15" xfId="142" xr:uid="{00000000-0005-0000-0000-00004E000000}"/>
    <cellStyle name="20% - Accent5 2 16" xfId="143" xr:uid="{00000000-0005-0000-0000-00004F000000}"/>
    <cellStyle name="20% - Accent5 2 17" xfId="144" xr:uid="{00000000-0005-0000-0000-000050000000}"/>
    <cellStyle name="20% - Accent5 2 18" xfId="145" xr:uid="{00000000-0005-0000-0000-000051000000}"/>
    <cellStyle name="20% - Accent5 2 2" xfId="146" xr:uid="{00000000-0005-0000-0000-000052000000}"/>
    <cellStyle name="20% - Accent5 2 3" xfId="147" xr:uid="{00000000-0005-0000-0000-000053000000}"/>
    <cellStyle name="20% - Accent5 2 4" xfId="148" xr:uid="{00000000-0005-0000-0000-000054000000}"/>
    <cellStyle name="20% - Accent5 2 5" xfId="149" xr:uid="{00000000-0005-0000-0000-000055000000}"/>
    <cellStyle name="20% - Accent5 2 6" xfId="150" xr:uid="{00000000-0005-0000-0000-000056000000}"/>
    <cellStyle name="20% - Accent5 2 7" xfId="151" xr:uid="{00000000-0005-0000-0000-000057000000}"/>
    <cellStyle name="20% - Accent5 2 8" xfId="152" xr:uid="{00000000-0005-0000-0000-000058000000}"/>
    <cellStyle name="20% - Accent5 2 9" xfId="153" xr:uid="{00000000-0005-0000-0000-000059000000}"/>
    <cellStyle name="20% - Accent6 2" xfId="7" xr:uid="{00000000-0005-0000-0000-00005A000000}"/>
    <cellStyle name="20% - Accent6 2 10" xfId="154" xr:uid="{00000000-0005-0000-0000-00005B000000}"/>
    <cellStyle name="20% - Accent6 2 11" xfId="155" xr:uid="{00000000-0005-0000-0000-00005C000000}"/>
    <cellStyle name="20% - Accent6 2 12" xfId="156" xr:uid="{00000000-0005-0000-0000-00005D000000}"/>
    <cellStyle name="20% - Accent6 2 13" xfId="157" xr:uid="{00000000-0005-0000-0000-00005E000000}"/>
    <cellStyle name="20% - Accent6 2 14" xfId="158" xr:uid="{00000000-0005-0000-0000-00005F000000}"/>
    <cellStyle name="20% - Accent6 2 15" xfId="159" xr:uid="{00000000-0005-0000-0000-000060000000}"/>
    <cellStyle name="20% - Accent6 2 16" xfId="160" xr:uid="{00000000-0005-0000-0000-000061000000}"/>
    <cellStyle name="20% - Accent6 2 17" xfId="161" xr:uid="{00000000-0005-0000-0000-000062000000}"/>
    <cellStyle name="20% - Accent6 2 18" xfId="162" xr:uid="{00000000-0005-0000-0000-000063000000}"/>
    <cellStyle name="20% - Accent6 2 2" xfId="163" xr:uid="{00000000-0005-0000-0000-000064000000}"/>
    <cellStyle name="20% - Accent6 2 3" xfId="164" xr:uid="{00000000-0005-0000-0000-000065000000}"/>
    <cellStyle name="20% - Accent6 2 4" xfId="165" xr:uid="{00000000-0005-0000-0000-000066000000}"/>
    <cellStyle name="20% - Accent6 2 5" xfId="166" xr:uid="{00000000-0005-0000-0000-000067000000}"/>
    <cellStyle name="20% - Accent6 2 6" xfId="167" xr:uid="{00000000-0005-0000-0000-000068000000}"/>
    <cellStyle name="20% - Accent6 2 7" xfId="168" xr:uid="{00000000-0005-0000-0000-000069000000}"/>
    <cellStyle name="20% - Accent6 2 8" xfId="169" xr:uid="{00000000-0005-0000-0000-00006A000000}"/>
    <cellStyle name="20% - Accent6 2 9" xfId="170" xr:uid="{00000000-0005-0000-0000-00006B000000}"/>
    <cellStyle name="40% - Accent1 2" xfId="8" xr:uid="{00000000-0005-0000-0000-00006C000000}"/>
    <cellStyle name="40% - Accent1 2 10" xfId="171" xr:uid="{00000000-0005-0000-0000-00006D000000}"/>
    <cellStyle name="40% - Accent1 2 11" xfId="172" xr:uid="{00000000-0005-0000-0000-00006E000000}"/>
    <cellStyle name="40% - Accent1 2 12" xfId="173" xr:uid="{00000000-0005-0000-0000-00006F000000}"/>
    <cellStyle name="40% - Accent1 2 13" xfId="174" xr:uid="{00000000-0005-0000-0000-000070000000}"/>
    <cellStyle name="40% - Accent1 2 14" xfId="175" xr:uid="{00000000-0005-0000-0000-000071000000}"/>
    <cellStyle name="40% - Accent1 2 15" xfId="176" xr:uid="{00000000-0005-0000-0000-000072000000}"/>
    <cellStyle name="40% - Accent1 2 16" xfId="177" xr:uid="{00000000-0005-0000-0000-000073000000}"/>
    <cellStyle name="40% - Accent1 2 17" xfId="178" xr:uid="{00000000-0005-0000-0000-000074000000}"/>
    <cellStyle name="40% - Accent1 2 18" xfId="179" xr:uid="{00000000-0005-0000-0000-000075000000}"/>
    <cellStyle name="40% - Accent1 2 2" xfId="180" xr:uid="{00000000-0005-0000-0000-000076000000}"/>
    <cellStyle name="40% - Accent1 2 3" xfId="181" xr:uid="{00000000-0005-0000-0000-000077000000}"/>
    <cellStyle name="40% - Accent1 2 4" xfId="182" xr:uid="{00000000-0005-0000-0000-000078000000}"/>
    <cellStyle name="40% - Accent1 2 5" xfId="183" xr:uid="{00000000-0005-0000-0000-000079000000}"/>
    <cellStyle name="40% - Accent1 2 6" xfId="184" xr:uid="{00000000-0005-0000-0000-00007A000000}"/>
    <cellStyle name="40% - Accent1 2 7" xfId="185" xr:uid="{00000000-0005-0000-0000-00007B000000}"/>
    <cellStyle name="40% - Accent1 2 8" xfId="186" xr:uid="{00000000-0005-0000-0000-00007C000000}"/>
    <cellStyle name="40% - Accent1 2 9" xfId="187" xr:uid="{00000000-0005-0000-0000-00007D000000}"/>
    <cellStyle name="40% - Accent2 2" xfId="9" xr:uid="{00000000-0005-0000-0000-00007E000000}"/>
    <cellStyle name="40% - Accent2 2 10" xfId="188" xr:uid="{00000000-0005-0000-0000-00007F000000}"/>
    <cellStyle name="40% - Accent2 2 11" xfId="189" xr:uid="{00000000-0005-0000-0000-000080000000}"/>
    <cellStyle name="40% - Accent2 2 12" xfId="190" xr:uid="{00000000-0005-0000-0000-000081000000}"/>
    <cellStyle name="40% - Accent2 2 13" xfId="191" xr:uid="{00000000-0005-0000-0000-000082000000}"/>
    <cellStyle name="40% - Accent2 2 14" xfId="192" xr:uid="{00000000-0005-0000-0000-000083000000}"/>
    <cellStyle name="40% - Accent2 2 15" xfId="193" xr:uid="{00000000-0005-0000-0000-000084000000}"/>
    <cellStyle name="40% - Accent2 2 16" xfId="194" xr:uid="{00000000-0005-0000-0000-000085000000}"/>
    <cellStyle name="40% - Accent2 2 17" xfId="195" xr:uid="{00000000-0005-0000-0000-000086000000}"/>
    <cellStyle name="40% - Accent2 2 18" xfId="196" xr:uid="{00000000-0005-0000-0000-000087000000}"/>
    <cellStyle name="40% - Accent2 2 2" xfId="197" xr:uid="{00000000-0005-0000-0000-000088000000}"/>
    <cellStyle name="40% - Accent2 2 3" xfId="198" xr:uid="{00000000-0005-0000-0000-000089000000}"/>
    <cellStyle name="40% - Accent2 2 4" xfId="199" xr:uid="{00000000-0005-0000-0000-00008A000000}"/>
    <cellStyle name="40% - Accent2 2 5" xfId="200" xr:uid="{00000000-0005-0000-0000-00008B000000}"/>
    <cellStyle name="40% - Accent2 2 6" xfId="201" xr:uid="{00000000-0005-0000-0000-00008C000000}"/>
    <cellStyle name="40% - Accent2 2 7" xfId="202" xr:uid="{00000000-0005-0000-0000-00008D000000}"/>
    <cellStyle name="40% - Accent2 2 8" xfId="203" xr:uid="{00000000-0005-0000-0000-00008E000000}"/>
    <cellStyle name="40% - Accent2 2 9" xfId="204" xr:uid="{00000000-0005-0000-0000-00008F000000}"/>
    <cellStyle name="40% - Accent3 2" xfId="10" xr:uid="{00000000-0005-0000-0000-000090000000}"/>
    <cellStyle name="40% - Accent3 2 10" xfId="205" xr:uid="{00000000-0005-0000-0000-000091000000}"/>
    <cellStyle name="40% - Accent3 2 11" xfId="206" xr:uid="{00000000-0005-0000-0000-000092000000}"/>
    <cellStyle name="40% - Accent3 2 12" xfId="207" xr:uid="{00000000-0005-0000-0000-000093000000}"/>
    <cellStyle name="40% - Accent3 2 13" xfId="208" xr:uid="{00000000-0005-0000-0000-000094000000}"/>
    <cellStyle name="40% - Accent3 2 14" xfId="209" xr:uid="{00000000-0005-0000-0000-000095000000}"/>
    <cellStyle name="40% - Accent3 2 15" xfId="210" xr:uid="{00000000-0005-0000-0000-000096000000}"/>
    <cellStyle name="40% - Accent3 2 16" xfId="211" xr:uid="{00000000-0005-0000-0000-000097000000}"/>
    <cellStyle name="40% - Accent3 2 17" xfId="212" xr:uid="{00000000-0005-0000-0000-000098000000}"/>
    <cellStyle name="40% - Accent3 2 18" xfId="213" xr:uid="{00000000-0005-0000-0000-000099000000}"/>
    <cellStyle name="40% - Accent3 2 2" xfId="214" xr:uid="{00000000-0005-0000-0000-00009A000000}"/>
    <cellStyle name="40% - Accent3 2 3" xfId="215" xr:uid="{00000000-0005-0000-0000-00009B000000}"/>
    <cellStyle name="40% - Accent3 2 4" xfId="216" xr:uid="{00000000-0005-0000-0000-00009C000000}"/>
    <cellStyle name="40% - Accent3 2 5" xfId="217" xr:uid="{00000000-0005-0000-0000-00009D000000}"/>
    <cellStyle name="40% - Accent3 2 6" xfId="218" xr:uid="{00000000-0005-0000-0000-00009E000000}"/>
    <cellStyle name="40% - Accent3 2 7" xfId="219" xr:uid="{00000000-0005-0000-0000-00009F000000}"/>
    <cellStyle name="40% - Accent3 2 8" xfId="220" xr:uid="{00000000-0005-0000-0000-0000A0000000}"/>
    <cellStyle name="40% - Accent3 2 9" xfId="221" xr:uid="{00000000-0005-0000-0000-0000A1000000}"/>
    <cellStyle name="40% - Accent4 2" xfId="11" xr:uid="{00000000-0005-0000-0000-0000A2000000}"/>
    <cellStyle name="40% - Accent4 2 10" xfId="222" xr:uid="{00000000-0005-0000-0000-0000A3000000}"/>
    <cellStyle name="40% - Accent4 2 11" xfId="223" xr:uid="{00000000-0005-0000-0000-0000A4000000}"/>
    <cellStyle name="40% - Accent4 2 12" xfId="224" xr:uid="{00000000-0005-0000-0000-0000A5000000}"/>
    <cellStyle name="40% - Accent4 2 13" xfId="225" xr:uid="{00000000-0005-0000-0000-0000A6000000}"/>
    <cellStyle name="40% - Accent4 2 14" xfId="226" xr:uid="{00000000-0005-0000-0000-0000A7000000}"/>
    <cellStyle name="40% - Accent4 2 15" xfId="227" xr:uid="{00000000-0005-0000-0000-0000A8000000}"/>
    <cellStyle name="40% - Accent4 2 16" xfId="228" xr:uid="{00000000-0005-0000-0000-0000A9000000}"/>
    <cellStyle name="40% - Accent4 2 17" xfId="229" xr:uid="{00000000-0005-0000-0000-0000AA000000}"/>
    <cellStyle name="40% - Accent4 2 18" xfId="230" xr:uid="{00000000-0005-0000-0000-0000AB000000}"/>
    <cellStyle name="40% - Accent4 2 2" xfId="231" xr:uid="{00000000-0005-0000-0000-0000AC000000}"/>
    <cellStyle name="40% - Accent4 2 3" xfId="232" xr:uid="{00000000-0005-0000-0000-0000AD000000}"/>
    <cellStyle name="40% - Accent4 2 4" xfId="233" xr:uid="{00000000-0005-0000-0000-0000AE000000}"/>
    <cellStyle name="40% - Accent4 2 5" xfId="234" xr:uid="{00000000-0005-0000-0000-0000AF000000}"/>
    <cellStyle name="40% - Accent4 2 6" xfId="235" xr:uid="{00000000-0005-0000-0000-0000B0000000}"/>
    <cellStyle name="40% - Accent4 2 7" xfId="236" xr:uid="{00000000-0005-0000-0000-0000B1000000}"/>
    <cellStyle name="40% - Accent4 2 8" xfId="237" xr:uid="{00000000-0005-0000-0000-0000B2000000}"/>
    <cellStyle name="40% - Accent4 2 9" xfId="238" xr:uid="{00000000-0005-0000-0000-0000B3000000}"/>
    <cellStyle name="40% - Accent5 2" xfId="12" xr:uid="{00000000-0005-0000-0000-0000B4000000}"/>
    <cellStyle name="40% - Accent5 2 10" xfId="239" xr:uid="{00000000-0005-0000-0000-0000B5000000}"/>
    <cellStyle name="40% - Accent5 2 11" xfId="240" xr:uid="{00000000-0005-0000-0000-0000B6000000}"/>
    <cellStyle name="40% - Accent5 2 12" xfId="241" xr:uid="{00000000-0005-0000-0000-0000B7000000}"/>
    <cellStyle name="40% - Accent5 2 13" xfId="242" xr:uid="{00000000-0005-0000-0000-0000B8000000}"/>
    <cellStyle name="40% - Accent5 2 14" xfId="243" xr:uid="{00000000-0005-0000-0000-0000B9000000}"/>
    <cellStyle name="40% - Accent5 2 15" xfId="244" xr:uid="{00000000-0005-0000-0000-0000BA000000}"/>
    <cellStyle name="40% - Accent5 2 16" xfId="245" xr:uid="{00000000-0005-0000-0000-0000BB000000}"/>
    <cellStyle name="40% - Accent5 2 17" xfId="246" xr:uid="{00000000-0005-0000-0000-0000BC000000}"/>
    <cellStyle name="40% - Accent5 2 18" xfId="247" xr:uid="{00000000-0005-0000-0000-0000BD000000}"/>
    <cellStyle name="40% - Accent5 2 2" xfId="248" xr:uid="{00000000-0005-0000-0000-0000BE000000}"/>
    <cellStyle name="40% - Accent5 2 3" xfId="249" xr:uid="{00000000-0005-0000-0000-0000BF000000}"/>
    <cellStyle name="40% - Accent5 2 4" xfId="250" xr:uid="{00000000-0005-0000-0000-0000C0000000}"/>
    <cellStyle name="40% - Accent5 2 5" xfId="251" xr:uid="{00000000-0005-0000-0000-0000C1000000}"/>
    <cellStyle name="40% - Accent5 2 6" xfId="252" xr:uid="{00000000-0005-0000-0000-0000C2000000}"/>
    <cellStyle name="40% - Accent5 2 7" xfId="253" xr:uid="{00000000-0005-0000-0000-0000C3000000}"/>
    <cellStyle name="40% - Accent5 2 8" xfId="254" xr:uid="{00000000-0005-0000-0000-0000C4000000}"/>
    <cellStyle name="40% - Accent5 2 9" xfId="255" xr:uid="{00000000-0005-0000-0000-0000C5000000}"/>
    <cellStyle name="40% - Accent6 2" xfId="13" xr:uid="{00000000-0005-0000-0000-0000C6000000}"/>
    <cellStyle name="40% - Accent6 2 10" xfId="256" xr:uid="{00000000-0005-0000-0000-0000C7000000}"/>
    <cellStyle name="40% - Accent6 2 11" xfId="257" xr:uid="{00000000-0005-0000-0000-0000C8000000}"/>
    <cellStyle name="40% - Accent6 2 12" xfId="258" xr:uid="{00000000-0005-0000-0000-0000C9000000}"/>
    <cellStyle name="40% - Accent6 2 13" xfId="259" xr:uid="{00000000-0005-0000-0000-0000CA000000}"/>
    <cellStyle name="40% - Accent6 2 14" xfId="260" xr:uid="{00000000-0005-0000-0000-0000CB000000}"/>
    <cellStyle name="40% - Accent6 2 15" xfId="261" xr:uid="{00000000-0005-0000-0000-0000CC000000}"/>
    <cellStyle name="40% - Accent6 2 16" xfId="262" xr:uid="{00000000-0005-0000-0000-0000CD000000}"/>
    <cellStyle name="40% - Accent6 2 17" xfId="263" xr:uid="{00000000-0005-0000-0000-0000CE000000}"/>
    <cellStyle name="40% - Accent6 2 18" xfId="264" xr:uid="{00000000-0005-0000-0000-0000CF000000}"/>
    <cellStyle name="40% - Accent6 2 2" xfId="265" xr:uid="{00000000-0005-0000-0000-0000D0000000}"/>
    <cellStyle name="40% - Accent6 2 3" xfId="266" xr:uid="{00000000-0005-0000-0000-0000D1000000}"/>
    <cellStyle name="40% - Accent6 2 4" xfId="267" xr:uid="{00000000-0005-0000-0000-0000D2000000}"/>
    <cellStyle name="40% - Accent6 2 5" xfId="268" xr:uid="{00000000-0005-0000-0000-0000D3000000}"/>
    <cellStyle name="40% - Accent6 2 6" xfId="269" xr:uid="{00000000-0005-0000-0000-0000D4000000}"/>
    <cellStyle name="40% - Accent6 2 7" xfId="270" xr:uid="{00000000-0005-0000-0000-0000D5000000}"/>
    <cellStyle name="40% - Accent6 2 8" xfId="271" xr:uid="{00000000-0005-0000-0000-0000D6000000}"/>
    <cellStyle name="40% - Accent6 2 9" xfId="272" xr:uid="{00000000-0005-0000-0000-0000D7000000}"/>
    <cellStyle name="60% - Accent1 2" xfId="14" xr:uid="{00000000-0005-0000-0000-0000D8000000}"/>
    <cellStyle name="60% - Accent2 2" xfId="15" xr:uid="{00000000-0005-0000-0000-0000D9000000}"/>
    <cellStyle name="60% - Accent3 2" xfId="16" xr:uid="{00000000-0005-0000-0000-0000DA000000}"/>
    <cellStyle name="60% - Accent4 2" xfId="17" xr:uid="{00000000-0005-0000-0000-0000DB000000}"/>
    <cellStyle name="60% - Accent5 2" xfId="18" xr:uid="{00000000-0005-0000-0000-0000DC000000}"/>
    <cellStyle name="60% - Accent6 2" xfId="19" xr:uid="{00000000-0005-0000-0000-0000DD000000}"/>
    <cellStyle name="Accent1 2" xfId="20" xr:uid="{00000000-0005-0000-0000-0000DE000000}"/>
    <cellStyle name="Accent2 2" xfId="21" xr:uid="{00000000-0005-0000-0000-0000DF000000}"/>
    <cellStyle name="Accent3 2" xfId="22" xr:uid="{00000000-0005-0000-0000-0000E0000000}"/>
    <cellStyle name="Accent4 2" xfId="23" xr:uid="{00000000-0005-0000-0000-0000E1000000}"/>
    <cellStyle name="Accent5 2" xfId="24" xr:uid="{00000000-0005-0000-0000-0000E2000000}"/>
    <cellStyle name="Accent6 2" xfId="25" xr:uid="{00000000-0005-0000-0000-0000E3000000}"/>
    <cellStyle name="args.style" xfId="26" xr:uid="{00000000-0005-0000-0000-0000E4000000}"/>
    <cellStyle name="Bad 2" xfId="27" xr:uid="{00000000-0005-0000-0000-0000E5000000}"/>
    <cellStyle name="Calculation 2" xfId="28" xr:uid="{00000000-0005-0000-0000-0000E6000000}"/>
    <cellStyle name="Check Cell 2" xfId="29" xr:uid="{00000000-0005-0000-0000-0000E7000000}"/>
    <cellStyle name="Comma" xfId="284" builtinId="3"/>
    <cellStyle name="Comma  - Style1" xfId="30" xr:uid="{00000000-0005-0000-0000-0000E9000000}"/>
    <cellStyle name="Comma  - Style2" xfId="31" xr:uid="{00000000-0005-0000-0000-0000EA000000}"/>
    <cellStyle name="Comma  - Style3" xfId="32" xr:uid="{00000000-0005-0000-0000-0000EB000000}"/>
    <cellStyle name="Comma  - Style4" xfId="33" xr:uid="{00000000-0005-0000-0000-0000EC000000}"/>
    <cellStyle name="Comma  - Style5" xfId="34" xr:uid="{00000000-0005-0000-0000-0000ED000000}"/>
    <cellStyle name="Comma  - Style6" xfId="35" xr:uid="{00000000-0005-0000-0000-0000EE000000}"/>
    <cellStyle name="Comma  - Style7" xfId="36" xr:uid="{00000000-0005-0000-0000-0000EF000000}"/>
    <cellStyle name="Comma  - Style8" xfId="37" xr:uid="{00000000-0005-0000-0000-0000F0000000}"/>
    <cellStyle name="Comma 2" xfId="273" xr:uid="{00000000-0005-0000-0000-0000F1000000}"/>
    <cellStyle name="Comma 2 2" xfId="276" xr:uid="{00000000-0005-0000-0000-0000F2000000}"/>
    <cellStyle name="Comma 3" xfId="277" xr:uid="{00000000-0005-0000-0000-0000F3000000}"/>
    <cellStyle name="Comma 4" xfId="278" xr:uid="{00000000-0005-0000-0000-0000F4000000}"/>
    <cellStyle name="Comma 5" xfId="274" xr:uid="{00000000-0005-0000-0000-0000F5000000}"/>
    <cellStyle name="Comma 6" xfId="286" xr:uid="{00000000-0005-0000-0000-0000F6000000}"/>
    <cellStyle name="Comma0" xfId="38" xr:uid="{00000000-0005-0000-0000-0000F7000000}"/>
    <cellStyle name="Currency" xfId="288" builtinId="4"/>
    <cellStyle name="Currency 2" xfId="279" xr:uid="{00000000-0005-0000-0000-0000F9000000}"/>
    <cellStyle name="Currency 2 2" xfId="290" xr:uid="{00000000-0005-0000-0000-0000FA000000}"/>
    <cellStyle name="Currency 5" xfId="291" xr:uid="{00000000-0005-0000-0000-0000FB000000}"/>
    <cellStyle name="Currency0" xfId="39" xr:uid="{00000000-0005-0000-0000-0000FC000000}"/>
    <cellStyle name="Date" xfId="40" xr:uid="{00000000-0005-0000-0000-0000FD000000}"/>
    <cellStyle name="Explanatory Text 2" xfId="41" xr:uid="{00000000-0005-0000-0000-0000FE000000}"/>
    <cellStyle name="F4" xfId="42" xr:uid="{00000000-0005-0000-0000-0000FF000000}"/>
    <cellStyle name="Fixed" xfId="43" xr:uid="{00000000-0005-0000-0000-000000010000}"/>
    <cellStyle name="Good 2" xfId="44" xr:uid="{00000000-0005-0000-0000-000001010000}"/>
    <cellStyle name="Header1" xfId="45" xr:uid="{00000000-0005-0000-0000-000002010000}"/>
    <cellStyle name="Header2" xfId="46" xr:uid="{00000000-0005-0000-0000-000003010000}"/>
    <cellStyle name="Heading 1 2" xfId="48" xr:uid="{00000000-0005-0000-0000-000004010000}"/>
    <cellStyle name="Heading 1 3" xfId="47" xr:uid="{00000000-0005-0000-0000-000005010000}"/>
    <cellStyle name="Heading 2 2" xfId="50" xr:uid="{00000000-0005-0000-0000-000006010000}"/>
    <cellStyle name="Heading 2 3" xfId="49" xr:uid="{00000000-0005-0000-0000-000007010000}"/>
    <cellStyle name="Heading 3 2" xfId="51" xr:uid="{00000000-0005-0000-0000-000008010000}"/>
    <cellStyle name="Heading 4 2" xfId="52" xr:uid="{00000000-0005-0000-0000-000009010000}"/>
    <cellStyle name="Input 2" xfId="53" xr:uid="{00000000-0005-0000-0000-00000A010000}"/>
    <cellStyle name="Input Cells" xfId="54" xr:uid="{00000000-0005-0000-0000-00000B010000}"/>
    <cellStyle name="Linked Cell 2" xfId="55" xr:uid="{00000000-0005-0000-0000-00000C010000}"/>
    <cellStyle name="Neutral 2" xfId="56" xr:uid="{00000000-0005-0000-0000-00000D010000}"/>
    <cellStyle name="Normal" xfId="0" builtinId="0"/>
    <cellStyle name="Normal - Style1" xfId="57" xr:uid="{00000000-0005-0000-0000-00000F010000}"/>
    <cellStyle name="Normal 10" xfId="294" xr:uid="{00000000-0005-0000-0000-000010010000}"/>
    <cellStyle name="Normal 106" xfId="293" xr:uid="{00000000-0005-0000-0000-000011010000}"/>
    <cellStyle name="Normal 2" xfId="58" xr:uid="{00000000-0005-0000-0000-000012010000}"/>
    <cellStyle name="Normal 2 2" xfId="59" xr:uid="{00000000-0005-0000-0000-000013010000}"/>
    <cellStyle name="Normal 2 3" xfId="287" xr:uid="{00000000-0005-0000-0000-000014010000}"/>
    <cellStyle name="Normal 3" xfId="1" xr:uid="{00000000-0005-0000-0000-000015010000}"/>
    <cellStyle name="Normal 3 2" xfId="280" xr:uid="{00000000-0005-0000-0000-000016010000}"/>
    <cellStyle name="Normal 4" xfId="68" xr:uid="{00000000-0005-0000-0000-000017010000}"/>
    <cellStyle name="Normal 4 2" xfId="275" xr:uid="{00000000-0005-0000-0000-000018010000}"/>
    <cellStyle name="Normal 5" xfId="285" xr:uid="{00000000-0005-0000-0000-000019010000}"/>
    <cellStyle name="Normal 7" xfId="281" xr:uid="{00000000-0005-0000-0000-00001A010000}"/>
    <cellStyle name="Normal 9" xfId="292" xr:uid="{00000000-0005-0000-0000-00001B010000}"/>
    <cellStyle name="Note 2" xfId="60" xr:uid="{00000000-0005-0000-0000-00001C010000}"/>
    <cellStyle name="Note 3" xfId="282" xr:uid="{00000000-0005-0000-0000-00001D010000}"/>
    <cellStyle name="Output 2" xfId="61" xr:uid="{00000000-0005-0000-0000-00001E010000}"/>
    <cellStyle name="per.style" xfId="62" xr:uid="{00000000-0005-0000-0000-00001F010000}"/>
    <cellStyle name="Percent 2" xfId="283" xr:uid="{00000000-0005-0000-0000-000020010000}"/>
    <cellStyle name="Percent 2 2" xfId="289" xr:uid="{00000000-0005-0000-0000-000021010000}"/>
    <cellStyle name="Title 2" xfId="63" xr:uid="{00000000-0005-0000-0000-000022010000}"/>
    <cellStyle name="Total 2" xfId="65" xr:uid="{00000000-0005-0000-0000-000023010000}"/>
    <cellStyle name="Total 3" xfId="64" xr:uid="{00000000-0005-0000-0000-000024010000}"/>
    <cellStyle name="Update" xfId="66" xr:uid="{00000000-0005-0000-0000-000025010000}"/>
    <cellStyle name="Warning Text 2" xfId="67" xr:uid="{00000000-0005-0000-0000-000026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
  <sheetViews>
    <sheetView tabSelected="1" view="pageBreakPreview" zoomScale="98" zoomScaleNormal="100" zoomScaleSheetLayoutView="98" workbookViewId="0">
      <selection sqref="A1:C1"/>
    </sheetView>
  </sheetViews>
  <sheetFormatPr defaultRowHeight="14.5" x14ac:dyDescent="0.35"/>
  <cols>
    <col min="2" max="2" width="53.81640625" customWidth="1"/>
    <col min="3" max="3" width="25.54296875" style="184" customWidth="1"/>
    <col min="4" max="4" width="15.81640625" customWidth="1"/>
  </cols>
  <sheetData>
    <row r="1" spans="1:4" ht="29.5" customHeight="1" thickBot="1" x14ac:dyDescent="0.4">
      <c r="A1" s="420" t="s">
        <v>381</v>
      </c>
      <c r="B1" s="420"/>
      <c r="C1" s="420"/>
    </row>
    <row r="2" spans="1:4" ht="15" thickBot="1" x14ac:dyDescent="0.4">
      <c r="A2" s="203" t="s">
        <v>32</v>
      </c>
      <c r="B2" s="203" t="s">
        <v>12</v>
      </c>
      <c r="C2" s="204" t="s">
        <v>380</v>
      </c>
    </row>
    <row r="3" spans="1:4" ht="15" thickBot="1" x14ac:dyDescent="0.4">
      <c r="A3" s="205">
        <v>1</v>
      </c>
      <c r="B3" s="206" t="s">
        <v>41</v>
      </c>
      <c r="C3" s="202">
        <f>'P&amp;Gs'!F55</f>
        <v>0</v>
      </c>
      <c r="D3" s="8"/>
    </row>
    <row r="4" spans="1:4" ht="15" thickBot="1" x14ac:dyDescent="0.4">
      <c r="A4" s="205">
        <v>2</v>
      </c>
      <c r="B4" s="206" t="s">
        <v>95</v>
      </c>
      <c r="C4" s="202">
        <f>'Bulk Earthworks'!F62</f>
        <v>0</v>
      </c>
      <c r="D4" s="8"/>
    </row>
    <row r="5" spans="1:4" ht="15" thickBot="1" x14ac:dyDescent="0.4">
      <c r="A5" s="205">
        <v>3</v>
      </c>
      <c r="B5" s="206" t="s">
        <v>97</v>
      </c>
      <c r="C5" s="202">
        <f>'Control Room'!G248</f>
        <v>0</v>
      </c>
      <c r="D5" s="8"/>
    </row>
    <row r="6" spans="1:4" ht="15" thickBot="1" x14ac:dyDescent="0.4">
      <c r="A6" s="205">
        <v>4</v>
      </c>
      <c r="B6" s="206" t="s">
        <v>99</v>
      </c>
      <c r="C6" s="202">
        <f>'Surface Drainage'!G37</f>
        <v>0</v>
      </c>
      <c r="D6" s="8"/>
    </row>
    <row r="7" spans="1:4" ht="15" thickBot="1" x14ac:dyDescent="0.4">
      <c r="A7" s="205">
        <v>5</v>
      </c>
      <c r="B7" s="206" t="s">
        <v>372</v>
      </c>
      <c r="C7" s="202">
        <f>'Bund Areas'!F98</f>
        <v>0</v>
      </c>
      <c r="D7" s="8"/>
    </row>
    <row r="8" spans="1:4" ht="15" thickBot="1" x14ac:dyDescent="0.4">
      <c r="A8" s="205">
        <v>6</v>
      </c>
      <c r="B8" s="206" t="s">
        <v>373</v>
      </c>
      <c r="C8" s="202">
        <f>Earthmat!F35</f>
        <v>0</v>
      </c>
      <c r="D8" s="8"/>
    </row>
    <row r="9" spans="1:4" ht="15" thickBot="1" x14ac:dyDescent="0.4">
      <c r="A9" s="205">
        <v>7</v>
      </c>
      <c r="B9" s="206" t="s">
        <v>374</v>
      </c>
      <c r="C9" s="202">
        <f>Fencing!G47</f>
        <v>0</v>
      </c>
      <c r="D9" s="8"/>
    </row>
    <row r="10" spans="1:4" ht="15" thickBot="1" x14ac:dyDescent="0.4">
      <c r="A10" s="205">
        <v>8</v>
      </c>
      <c r="B10" s="206" t="s">
        <v>375</v>
      </c>
      <c r="C10" s="202">
        <f>Foundations!F48</f>
        <v>0</v>
      </c>
      <c r="D10" s="8"/>
    </row>
    <row r="11" spans="1:4" ht="15" thickBot="1" x14ac:dyDescent="0.4">
      <c r="A11" s="205">
        <v>9</v>
      </c>
      <c r="B11" s="206" t="s">
        <v>376</v>
      </c>
      <c r="C11" s="202">
        <f>'Steel Work '!F32</f>
        <v>0</v>
      </c>
      <c r="D11" s="8"/>
    </row>
    <row r="12" spans="1:4" ht="15" thickBot="1" x14ac:dyDescent="0.4">
      <c r="A12" s="205">
        <v>10</v>
      </c>
      <c r="B12" s="206" t="s">
        <v>378</v>
      </c>
      <c r="C12" s="202">
        <f>Equipment!F33</f>
        <v>0</v>
      </c>
      <c r="D12" s="8"/>
    </row>
    <row r="13" spans="1:4" ht="15" thickBot="1" x14ac:dyDescent="0.4">
      <c r="A13" s="205">
        <v>11</v>
      </c>
      <c r="B13" s="206" t="s">
        <v>379</v>
      </c>
      <c r="C13" s="202">
        <f>Stringing!F22</f>
        <v>0</v>
      </c>
      <c r="D13" s="8"/>
    </row>
    <row r="14" spans="1:4" ht="15" thickBot="1" x14ac:dyDescent="0.4">
      <c r="A14" s="205">
        <v>12</v>
      </c>
      <c r="B14" s="206" t="s">
        <v>406</v>
      </c>
      <c r="C14" s="202">
        <f>'MV Cable'!G68</f>
        <v>0</v>
      </c>
      <c r="D14" s="8"/>
    </row>
    <row r="15" spans="1:4" ht="15" thickBot="1" x14ac:dyDescent="0.4">
      <c r="A15" s="418" t="s">
        <v>105</v>
      </c>
      <c r="B15" s="419"/>
      <c r="C15" s="201">
        <f>SUM(C3:C14)</f>
        <v>0</v>
      </c>
      <c r="D15" s="8"/>
    </row>
    <row r="16" spans="1:4" ht="15" thickBot="1" x14ac:dyDescent="0.4">
      <c r="A16" s="209"/>
      <c r="B16" s="210" t="s">
        <v>106</v>
      </c>
      <c r="C16" s="417">
        <f>C15*15%</f>
        <v>0</v>
      </c>
    </row>
    <row r="17" spans="1:5" ht="15" thickBot="1" x14ac:dyDescent="0.4">
      <c r="A17" s="208"/>
      <c r="B17" s="207" t="s">
        <v>107</v>
      </c>
      <c r="C17" s="417">
        <f>C15+C16</f>
        <v>0</v>
      </c>
    </row>
    <row r="18" spans="1:5" x14ac:dyDescent="0.35">
      <c r="B18" s="5"/>
    </row>
    <row r="19" spans="1:5" ht="24" customHeight="1" thickBot="1" x14ac:dyDescent="0.4">
      <c r="A19" s="241" t="s">
        <v>108</v>
      </c>
      <c r="B19" s="241"/>
      <c r="C19" s="241" t="s">
        <v>109</v>
      </c>
      <c r="D19" s="114"/>
      <c r="E19" s="116"/>
    </row>
    <row r="20" spans="1:5" x14ac:dyDescent="0.35">
      <c r="A20" s="114"/>
      <c r="B20" s="114"/>
      <c r="C20" s="114"/>
      <c r="D20" s="114"/>
      <c r="E20" s="116"/>
    </row>
    <row r="21" spans="1:5" ht="15" thickBot="1" x14ac:dyDescent="0.4">
      <c r="A21" s="241" t="s">
        <v>113</v>
      </c>
      <c r="B21" s="241"/>
      <c r="C21" s="241" t="s">
        <v>112</v>
      </c>
      <c r="D21" s="114"/>
      <c r="E21" s="116"/>
    </row>
    <row r="22" spans="1:5" x14ac:dyDescent="0.35">
      <c r="A22" s="114"/>
      <c r="B22" s="114"/>
      <c r="C22" s="114"/>
      <c r="D22" s="114"/>
      <c r="E22" s="116"/>
    </row>
    <row r="23" spans="1:5" ht="15" thickBot="1" x14ac:dyDescent="0.4">
      <c r="A23" s="241" t="s">
        <v>114</v>
      </c>
      <c r="B23" s="241"/>
      <c r="C23" s="241" t="s">
        <v>112</v>
      </c>
      <c r="D23" s="114"/>
      <c r="E23" s="116"/>
    </row>
    <row r="24" spans="1:5" x14ac:dyDescent="0.35">
      <c r="A24" s="114"/>
      <c r="B24" s="114"/>
      <c r="C24" s="114"/>
      <c r="D24" s="114"/>
      <c r="E24" s="116"/>
    </row>
    <row r="25" spans="1:5" ht="15" thickBot="1" x14ac:dyDescent="0.4">
      <c r="A25" s="241" t="s">
        <v>110</v>
      </c>
      <c r="B25" s="241"/>
      <c r="C25" s="241" t="s">
        <v>111</v>
      </c>
      <c r="D25" s="114"/>
      <c r="E25" s="116"/>
    </row>
    <row r="26" spans="1:5" x14ac:dyDescent="0.35">
      <c r="A26" s="114"/>
      <c r="B26" s="114"/>
      <c r="C26" s="114"/>
      <c r="D26" s="114"/>
      <c r="E26" s="116"/>
    </row>
  </sheetData>
  <mergeCells count="2">
    <mergeCell ref="A15:B15"/>
    <mergeCell ref="A1:C1"/>
  </mergeCells>
  <pageMargins left="0.7" right="0.7" top="0.75" bottom="0.75" header="0.3" footer="0.3"/>
  <pageSetup paperSize="9" scale="9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F302"/>
  <sheetViews>
    <sheetView view="pageBreakPreview" zoomScaleNormal="80" zoomScaleSheetLayoutView="100" workbookViewId="0">
      <pane ySplit="2" topLeftCell="A39" activePane="bottomLeft" state="frozen"/>
      <selection sqref="A1:F33"/>
      <selection pane="bottomLeft" activeCell="F56" sqref="F56"/>
    </sheetView>
  </sheetViews>
  <sheetFormatPr defaultColWidth="9.1796875" defaultRowHeight="14.5" x14ac:dyDescent="0.35"/>
  <cols>
    <col min="2" max="2" width="60.1796875" customWidth="1"/>
    <col min="3" max="3" width="6.54296875" style="365" customWidth="1"/>
    <col min="4" max="4" width="6.7265625" customWidth="1"/>
    <col min="5" max="5" width="12.81640625" style="270" customWidth="1"/>
    <col min="6" max="6" width="15.26953125" style="410" customWidth="1"/>
    <col min="7" max="254" width="9.1796875" style="156"/>
    <col min="255" max="255" width="20.54296875" style="156" customWidth="1"/>
    <col min="256" max="256" width="76.54296875" style="156" customWidth="1"/>
    <col min="257" max="258" width="9.1796875" style="156"/>
    <col min="259" max="259" width="17.54296875" style="156" customWidth="1"/>
    <col min="260" max="260" width="18.453125" style="156" customWidth="1"/>
    <col min="261" max="261" width="11.453125" style="156" customWidth="1"/>
    <col min="262" max="262" width="18.453125" style="156" customWidth="1"/>
    <col min="263" max="510" width="9.1796875" style="156"/>
    <col min="511" max="511" width="20.54296875" style="156" customWidth="1"/>
    <col min="512" max="512" width="76.54296875" style="156" customWidth="1"/>
    <col min="513" max="514" width="9.1796875" style="156"/>
    <col min="515" max="515" width="17.54296875" style="156" customWidth="1"/>
    <col min="516" max="516" width="18.453125" style="156" customWidth="1"/>
    <col min="517" max="517" width="11.453125" style="156" customWidth="1"/>
    <col min="518" max="518" width="18.453125" style="156" customWidth="1"/>
    <col min="519" max="766" width="9.1796875" style="156"/>
    <col min="767" max="767" width="20.54296875" style="156" customWidth="1"/>
    <col min="768" max="768" width="76.54296875" style="156" customWidth="1"/>
    <col min="769" max="770" width="9.1796875" style="156"/>
    <col min="771" max="771" width="17.54296875" style="156" customWidth="1"/>
    <col min="772" max="772" width="18.453125" style="156" customWidth="1"/>
    <col min="773" max="773" width="11.453125" style="156" customWidth="1"/>
    <col min="774" max="774" width="18.453125" style="156" customWidth="1"/>
    <col min="775" max="1022" width="9.1796875" style="156"/>
    <col min="1023" max="1023" width="20.54296875" style="156" customWidth="1"/>
    <col min="1024" max="1024" width="76.54296875" style="156" customWidth="1"/>
    <col min="1025" max="1026" width="9.1796875" style="156"/>
    <col min="1027" max="1027" width="17.54296875" style="156" customWidth="1"/>
    <col min="1028" max="1028" width="18.453125" style="156" customWidth="1"/>
    <col min="1029" max="1029" width="11.453125" style="156" customWidth="1"/>
    <col min="1030" max="1030" width="18.453125" style="156" customWidth="1"/>
    <col min="1031" max="1278" width="9.1796875" style="156"/>
    <col min="1279" max="1279" width="20.54296875" style="156" customWidth="1"/>
    <col min="1280" max="1280" width="76.54296875" style="156" customWidth="1"/>
    <col min="1281" max="1282" width="9.1796875" style="156"/>
    <col min="1283" max="1283" width="17.54296875" style="156" customWidth="1"/>
    <col min="1284" max="1284" width="18.453125" style="156" customWidth="1"/>
    <col min="1285" max="1285" width="11.453125" style="156" customWidth="1"/>
    <col min="1286" max="1286" width="18.453125" style="156" customWidth="1"/>
    <col min="1287" max="1534" width="9.1796875" style="156"/>
    <col min="1535" max="1535" width="20.54296875" style="156" customWidth="1"/>
    <col min="1536" max="1536" width="76.54296875" style="156" customWidth="1"/>
    <col min="1537" max="1538" width="9.1796875" style="156"/>
    <col min="1539" max="1539" width="17.54296875" style="156" customWidth="1"/>
    <col min="1540" max="1540" width="18.453125" style="156" customWidth="1"/>
    <col min="1541" max="1541" width="11.453125" style="156" customWidth="1"/>
    <col min="1542" max="1542" width="18.453125" style="156" customWidth="1"/>
    <col min="1543" max="1790" width="9.1796875" style="156"/>
    <col min="1791" max="1791" width="20.54296875" style="156" customWidth="1"/>
    <col min="1792" max="1792" width="76.54296875" style="156" customWidth="1"/>
    <col min="1793" max="1794" width="9.1796875" style="156"/>
    <col min="1795" max="1795" width="17.54296875" style="156" customWidth="1"/>
    <col min="1796" max="1796" width="18.453125" style="156" customWidth="1"/>
    <col min="1797" max="1797" width="11.453125" style="156" customWidth="1"/>
    <col min="1798" max="1798" width="18.453125" style="156" customWidth="1"/>
    <col min="1799" max="2046" width="9.1796875" style="156"/>
    <col min="2047" max="2047" width="20.54296875" style="156" customWidth="1"/>
    <col min="2048" max="2048" width="76.54296875" style="156" customWidth="1"/>
    <col min="2049" max="2050" width="9.1796875" style="156"/>
    <col min="2051" max="2051" width="17.54296875" style="156" customWidth="1"/>
    <col min="2052" max="2052" width="18.453125" style="156" customWidth="1"/>
    <col min="2053" max="2053" width="11.453125" style="156" customWidth="1"/>
    <col min="2054" max="2054" width="18.453125" style="156" customWidth="1"/>
    <col min="2055" max="2302" width="9.1796875" style="156"/>
    <col min="2303" max="2303" width="20.54296875" style="156" customWidth="1"/>
    <col min="2304" max="2304" width="76.54296875" style="156" customWidth="1"/>
    <col min="2305" max="2306" width="9.1796875" style="156"/>
    <col min="2307" max="2307" width="17.54296875" style="156" customWidth="1"/>
    <col min="2308" max="2308" width="18.453125" style="156" customWidth="1"/>
    <col min="2309" max="2309" width="11.453125" style="156" customWidth="1"/>
    <col min="2310" max="2310" width="18.453125" style="156" customWidth="1"/>
    <col min="2311" max="2558" width="9.1796875" style="156"/>
    <col min="2559" max="2559" width="20.54296875" style="156" customWidth="1"/>
    <col min="2560" max="2560" width="76.54296875" style="156" customWidth="1"/>
    <col min="2561" max="2562" width="9.1796875" style="156"/>
    <col min="2563" max="2563" width="17.54296875" style="156" customWidth="1"/>
    <col min="2564" max="2564" width="18.453125" style="156" customWidth="1"/>
    <col min="2565" max="2565" width="11.453125" style="156" customWidth="1"/>
    <col min="2566" max="2566" width="18.453125" style="156" customWidth="1"/>
    <col min="2567" max="2814" width="9.1796875" style="156"/>
    <col min="2815" max="2815" width="20.54296875" style="156" customWidth="1"/>
    <col min="2816" max="2816" width="76.54296875" style="156" customWidth="1"/>
    <col min="2817" max="2818" width="9.1796875" style="156"/>
    <col min="2819" max="2819" width="17.54296875" style="156" customWidth="1"/>
    <col min="2820" max="2820" width="18.453125" style="156" customWidth="1"/>
    <col min="2821" max="2821" width="11.453125" style="156" customWidth="1"/>
    <col min="2822" max="2822" width="18.453125" style="156" customWidth="1"/>
    <col min="2823" max="3070" width="9.1796875" style="156"/>
    <col min="3071" max="3071" width="20.54296875" style="156" customWidth="1"/>
    <col min="3072" max="3072" width="76.54296875" style="156" customWidth="1"/>
    <col min="3073" max="3074" width="9.1796875" style="156"/>
    <col min="3075" max="3075" width="17.54296875" style="156" customWidth="1"/>
    <col min="3076" max="3076" width="18.453125" style="156" customWidth="1"/>
    <col min="3077" max="3077" width="11.453125" style="156" customWidth="1"/>
    <col min="3078" max="3078" width="18.453125" style="156" customWidth="1"/>
    <col min="3079" max="3326" width="9.1796875" style="156"/>
    <col min="3327" max="3327" width="20.54296875" style="156" customWidth="1"/>
    <col min="3328" max="3328" width="76.54296875" style="156" customWidth="1"/>
    <col min="3329" max="3330" width="9.1796875" style="156"/>
    <col min="3331" max="3331" width="17.54296875" style="156" customWidth="1"/>
    <col min="3332" max="3332" width="18.453125" style="156" customWidth="1"/>
    <col min="3333" max="3333" width="11.453125" style="156" customWidth="1"/>
    <col min="3334" max="3334" width="18.453125" style="156" customWidth="1"/>
    <col min="3335" max="3582" width="9.1796875" style="156"/>
    <col min="3583" max="3583" width="20.54296875" style="156" customWidth="1"/>
    <col min="3584" max="3584" width="76.54296875" style="156" customWidth="1"/>
    <col min="3585" max="3586" width="9.1796875" style="156"/>
    <col min="3587" max="3587" width="17.54296875" style="156" customWidth="1"/>
    <col min="3588" max="3588" width="18.453125" style="156" customWidth="1"/>
    <col min="3589" max="3589" width="11.453125" style="156" customWidth="1"/>
    <col min="3590" max="3590" width="18.453125" style="156" customWidth="1"/>
    <col min="3591" max="3838" width="9.1796875" style="156"/>
    <col min="3839" max="3839" width="20.54296875" style="156" customWidth="1"/>
    <col min="3840" max="3840" width="76.54296875" style="156" customWidth="1"/>
    <col min="3841" max="3842" width="9.1796875" style="156"/>
    <col min="3843" max="3843" width="17.54296875" style="156" customWidth="1"/>
    <col min="3844" max="3844" width="18.453125" style="156" customWidth="1"/>
    <col min="3845" max="3845" width="11.453125" style="156" customWidth="1"/>
    <col min="3846" max="3846" width="18.453125" style="156" customWidth="1"/>
    <col min="3847" max="4094" width="9.1796875" style="156"/>
    <col min="4095" max="4095" width="20.54296875" style="156" customWidth="1"/>
    <col min="4096" max="4096" width="76.54296875" style="156" customWidth="1"/>
    <col min="4097" max="4098" width="9.1796875" style="156"/>
    <col min="4099" max="4099" width="17.54296875" style="156" customWidth="1"/>
    <col min="4100" max="4100" width="18.453125" style="156" customWidth="1"/>
    <col min="4101" max="4101" width="11.453125" style="156" customWidth="1"/>
    <col min="4102" max="4102" width="18.453125" style="156" customWidth="1"/>
    <col min="4103" max="4350" width="9.1796875" style="156"/>
    <col min="4351" max="4351" width="20.54296875" style="156" customWidth="1"/>
    <col min="4352" max="4352" width="76.54296875" style="156" customWidth="1"/>
    <col min="4353" max="4354" width="9.1796875" style="156"/>
    <col min="4355" max="4355" width="17.54296875" style="156" customWidth="1"/>
    <col min="4356" max="4356" width="18.453125" style="156" customWidth="1"/>
    <col min="4357" max="4357" width="11.453125" style="156" customWidth="1"/>
    <col min="4358" max="4358" width="18.453125" style="156" customWidth="1"/>
    <col min="4359" max="4606" width="9.1796875" style="156"/>
    <col min="4607" max="4607" width="20.54296875" style="156" customWidth="1"/>
    <col min="4608" max="4608" width="76.54296875" style="156" customWidth="1"/>
    <col min="4609" max="4610" width="9.1796875" style="156"/>
    <col min="4611" max="4611" width="17.54296875" style="156" customWidth="1"/>
    <col min="4612" max="4612" width="18.453125" style="156" customWidth="1"/>
    <col min="4613" max="4613" width="11.453125" style="156" customWidth="1"/>
    <col min="4614" max="4614" width="18.453125" style="156" customWidth="1"/>
    <col min="4615" max="4862" width="9.1796875" style="156"/>
    <col min="4863" max="4863" width="20.54296875" style="156" customWidth="1"/>
    <col min="4864" max="4864" width="76.54296875" style="156" customWidth="1"/>
    <col min="4865" max="4866" width="9.1796875" style="156"/>
    <col min="4867" max="4867" width="17.54296875" style="156" customWidth="1"/>
    <col min="4868" max="4868" width="18.453125" style="156" customWidth="1"/>
    <col min="4869" max="4869" width="11.453125" style="156" customWidth="1"/>
    <col min="4870" max="4870" width="18.453125" style="156" customWidth="1"/>
    <col min="4871" max="5118" width="9.1796875" style="156"/>
    <col min="5119" max="5119" width="20.54296875" style="156" customWidth="1"/>
    <col min="5120" max="5120" width="76.54296875" style="156" customWidth="1"/>
    <col min="5121" max="5122" width="9.1796875" style="156"/>
    <col min="5123" max="5123" width="17.54296875" style="156" customWidth="1"/>
    <col min="5124" max="5124" width="18.453125" style="156" customWidth="1"/>
    <col min="5125" max="5125" width="11.453125" style="156" customWidth="1"/>
    <col min="5126" max="5126" width="18.453125" style="156" customWidth="1"/>
    <col min="5127" max="5374" width="9.1796875" style="156"/>
    <col min="5375" max="5375" width="20.54296875" style="156" customWidth="1"/>
    <col min="5376" max="5376" width="76.54296875" style="156" customWidth="1"/>
    <col min="5377" max="5378" width="9.1796875" style="156"/>
    <col min="5379" max="5379" width="17.54296875" style="156" customWidth="1"/>
    <col min="5380" max="5380" width="18.453125" style="156" customWidth="1"/>
    <col min="5381" max="5381" width="11.453125" style="156" customWidth="1"/>
    <col min="5382" max="5382" width="18.453125" style="156" customWidth="1"/>
    <col min="5383" max="5630" width="9.1796875" style="156"/>
    <col min="5631" max="5631" width="20.54296875" style="156" customWidth="1"/>
    <col min="5632" max="5632" width="76.54296875" style="156" customWidth="1"/>
    <col min="5633" max="5634" width="9.1796875" style="156"/>
    <col min="5635" max="5635" width="17.54296875" style="156" customWidth="1"/>
    <col min="5636" max="5636" width="18.453125" style="156" customWidth="1"/>
    <col min="5637" max="5637" width="11.453125" style="156" customWidth="1"/>
    <col min="5638" max="5638" width="18.453125" style="156" customWidth="1"/>
    <col min="5639" max="5886" width="9.1796875" style="156"/>
    <col min="5887" max="5887" width="20.54296875" style="156" customWidth="1"/>
    <col min="5888" max="5888" width="76.54296875" style="156" customWidth="1"/>
    <col min="5889" max="5890" width="9.1796875" style="156"/>
    <col min="5891" max="5891" width="17.54296875" style="156" customWidth="1"/>
    <col min="5892" max="5892" width="18.453125" style="156" customWidth="1"/>
    <col min="5893" max="5893" width="11.453125" style="156" customWidth="1"/>
    <col min="5894" max="5894" width="18.453125" style="156" customWidth="1"/>
    <col min="5895" max="6142" width="9.1796875" style="156"/>
    <col min="6143" max="6143" width="20.54296875" style="156" customWidth="1"/>
    <col min="6144" max="6144" width="76.54296875" style="156" customWidth="1"/>
    <col min="6145" max="6146" width="9.1796875" style="156"/>
    <col min="6147" max="6147" width="17.54296875" style="156" customWidth="1"/>
    <col min="6148" max="6148" width="18.453125" style="156" customWidth="1"/>
    <col min="6149" max="6149" width="11.453125" style="156" customWidth="1"/>
    <col min="6150" max="6150" width="18.453125" style="156" customWidth="1"/>
    <col min="6151" max="6398" width="9.1796875" style="156"/>
    <col min="6399" max="6399" width="20.54296875" style="156" customWidth="1"/>
    <col min="6400" max="6400" width="76.54296875" style="156" customWidth="1"/>
    <col min="6401" max="6402" width="9.1796875" style="156"/>
    <col min="6403" max="6403" width="17.54296875" style="156" customWidth="1"/>
    <col min="6404" max="6404" width="18.453125" style="156" customWidth="1"/>
    <col min="6405" max="6405" width="11.453125" style="156" customWidth="1"/>
    <col min="6406" max="6406" width="18.453125" style="156" customWidth="1"/>
    <col min="6407" max="6654" width="9.1796875" style="156"/>
    <col min="6655" max="6655" width="20.54296875" style="156" customWidth="1"/>
    <col min="6656" max="6656" width="76.54296875" style="156" customWidth="1"/>
    <col min="6657" max="6658" width="9.1796875" style="156"/>
    <col min="6659" max="6659" width="17.54296875" style="156" customWidth="1"/>
    <col min="6660" max="6660" width="18.453125" style="156" customWidth="1"/>
    <col min="6661" max="6661" width="11.453125" style="156" customWidth="1"/>
    <col min="6662" max="6662" width="18.453125" style="156" customWidth="1"/>
    <col min="6663" max="6910" width="9.1796875" style="156"/>
    <col min="6911" max="6911" width="20.54296875" style="156" customWidth="1"/>
    <col min="6912" max="6912" width="76.54296875" style="156" customWidth="1"/>
    <col min="6913" max="6914" width="9.1796875" style="156"/>
    <col min="6915" max="6915" width="17.54296875" style="156" customWidth="1"/>
    <col min="6916" max="6916" width="18.453125" style="156" customWidth="1"/>
    <col min="6917" max="6917" width="11.453125" style="156" customWidth="1"/>
    <col min="6918" max="6918" width="18.453125" style="156" customWidth="1"/>
    <col min="6919" max="7166" width="9.1796875" style="156"/>
    <col min="7167" max="7167" width="20.54296875" style="156" customWidth="1"/>
    <col min="7168" max="7168" width="76.54296875" style="156" customWidth="1"/>
    <col min="7169" max="7170" width="9.1796875" style="156"/>
    <col min="7171" max="7171" width="17.54296875" style="156" customWidth="1"/>
    <col min="7172" max="7172" width="18.453125" style="156" customWidth="1"/>
    <col min="7173" max="7173" width="11.453125" style="156" customWidth="1"/>
    <col min="7174" max="7174" width="18.453125" style="156" customWidth="1"/>
    <col min="7175" max="7422" width="9.1796875" style="156"/>
    <col min="7423" max="7423" width="20.54296875" style="156" customWidth="1"/>
    <col min="7424" max="7424" width="76.54296875" style="156" customWidth="1"/>
    <col min="7425" max="7426" width="9.1796875" style="156"/>
    <col min="7427" max="7427" width="17.54296875" style="156" customWidth="1"/>
    <col min="7428" max="7428" width="18.453125" style="156" customWidth="1"/>
    <col min="7429" max="7429" width="11.453125" style="156" customWidth="1"/>
    <col min="7430" max="7430" width="18.453125" style="156" customWidth="1"/>
    <col min="7431" max="7678" width="9.1796875" style="156"/>
    <col min="7679" max="7679" width="20.54296875" style="156" customWidth="1"/>
    <col min="7680" max="7680" width="76.54296875" style="156" customWidth="1"/>
    <col min="7681" max="7682" width="9.1796875" style="156"/>
    <col min="7683" max="7683" width="17.54296875" style="156" customWidth="1"/>
    <col min="7684" max="7684" width="18.453125" style="156" customWidth="1"/>
    <col min="7685" max="7685" width="11.453125" style="156" customWidth="1"/>
    <col min="7686" max="7686" width="18.453125" style="156" customWidth="1"/>
    <col min="7687" max="7934" width="9.1796875" style="156"/>
    <col min="7935" max="7935" width="20.54296875" style="156" customWidth="1"/>
    <col min="7936" max="7936" width="76.54296875" style="156" customWidth="1"/>
    <col min="7937" max="7938" width="9.1796875" style="156"/>
    <col min="7939" max="7939" width="17.54296875" style="156" customWidth="1"/>
    <col min="7940" max="7940" width="18.453125" style="156" customWidth="1"/>
    <col min="7941" max="7941" width="11.453125" style="156" customWidth="1"/>
    <col min="7942" max="7942" width="18.453125" style="156" customWidth="1"/>
    <col min="7943" max="8190" width="9.1796875" style="156"/>
    <col min="8191" max="8191" width="20.54296875" style="156" customWidth="1"/>
    <col min="8192" max="8192" width="76.54296875" style="156" customWidth="1"/>
    <col min="8193" max="8194" width="9.1796875" style="156"/>
    <col min="8195" max="8195" width="17.54296875" style="156" customWidth="1"/>
    <col min="8196" max="8196" width="18.453125" style="156" customWidth="1"/>
    <col min="8197" max="8197" width="11.453125" style="156" customWidth="1"/>
    <col min="8198" max="8198" width="18.453125" style="156" customWidth="1"/>
    <col min="8199" max="8446" width="9.1796875" style="156"/>
    <col min="8447" max="8447" width="20.54296875" style="156" customWidth="1"/>
    <col min="8448" max="8448" width="76.54296875" style="156" customWidth="1"/>
    <col min="8449" max="8450" width="9.1796875" style="156"/>
    <col min="8451" max="8451" width="17.54296875" style="156" customWidth="1"/>
    <col min="8452" max="8452" width="18.453125" style="156" customWidth="1"/>
    <col min="8453" max="8453" width="11.453125" style="156" customWidth="1"/>
    <col min="8454" max="8454" width="18.453125" style="156" customWidth="1"/>
    <col min="8455" max="8702" width="9.1796875" style="156"/>
    <col min="8703" max="8703" width="20.54296875" style="156" customWidth="1"/>
    <col min="8704" max="8704" width="76.54296875" style="156" customWidth="1"/>
    <col min="8705" max="8706" width="9.1796875" style="156"/>
    <col min="8707" max="8707" width="17.54296875" style="156" customWidth="1"/>
    <col min="8708" max="8708" width="18.453125" style="156" customWidth="1"/>
    <col min="8709" max="8709" width="11.453125" style="156" customWidth="1"/>
    <col min="8710" max="8710" width="18.453125" style="156" customWidth="1"/>
    <col min="8711" max="8958" width="9.1796875" style="156"/>
    <col min="8959" max="8959" width="20.54296875" style="156" customWidth="1"/>
    <col min="8960" max="8960" width="76.54296875" style="156" customWidth="1"/>
    <col min="8961" max="8962" width="9.1796875" style="156"/>
    <col min="8963" max="8963" width="17.54296875" style="156" customWidth="1"/>
    <col min="8964" max="8964" width="18.453125" style="156" customWidth="1"/>
    <col min="8965" max="8965" width="11.453125" style="156" customWidth="1"/>
    <col min="8966" max="8966" width="18.453125" style="156" customWidth="1"/>
    <col min="8967" max="9214" width="9.1796875" style="156"/>
    <col min="9215" max="9215" width="20.54296875" style="156" customWidth="1"/>
    <col min="9216" max="9216" width="76.54296875" style="156" customWidth="1"/>
    <col min="9217" max="9218" width="9.1796875" style="156"/>
    <col min="9219" max="9219" width="17.54296875" style="156" customWidth="1"/>
    <col min="9220" max="9220" width="18.453125" style="156" customWidth="1"/>
    <col min="9221" max="9221" width="11.453125" style="156" customWidth="1"/>
    <col min="9222" max="9222" width="18.453125" style="156" customWidth="1"/>
    <col min="9223" max="9470" width="9.1796875" style="156"/>
    <col min="9471" max="9471" width="20.54296875" style="156" customWidth="1"/>
    <col min="9472" max="9472" width="76.54296875" style="156" customWidth="1"/>
    <col min="9473" max="9474" width="9.1796875" style="156"/>
    <col min="9475" max="9475" width="17.54296875" style="156" customWidth="1"/>
    <col min="9476" max="9476" width="18.453125" style="156" customWidth="1"/>
    <col min="9477" max="9477" width="11.453125" style="156" customWidth="1"/>
    <col min="9478" max="9478" width="18.453125" style="156" customWidth="1"/>
    <col min="9479" max="9726" width="9.1796875" style="156"/>
    <col min="9727" max="9727" width="20.54296875" style="156" customWidth="1"/>
    <col min="9728" max="9728" width="76.54296875" style="156" customWidth="1"/>
    <col min="9729" max="9730" width="9.1796875" style="156"/>
    <col min="9731" max="9731" width="17.54296875" style="156" customWidth="1"/>
    <col min="9732" max="9732" width="18.453125" style="156" customWidth="1"/>
    <col min="9733" max="9733" width="11.453125" style="156" customWidth="1"/>
    <col min="9734" max="9734" width="18.453125" style="156" customWidth="1"/>
    <col min="9735" max="9982" width="9.1796875" style="156"/>
    <col min="9983" max="9983" width="20.54296875" style="156" customWidth="1"/>
    <col min="9984" max="9984" width="76.54296875" style="156" customWidth="1"/>
    <col min="9985" max="9986" width="9.1796875" style="156"/>
    <col min="9987" max="9987" width="17.54296875" style="156" customWidth="1"/>
    <col min="9988" max="9988" width="18.453125" style="156" customWidth="1"/>
    <col min="9989" max="9989" width="11.453125" style="156" customWidth="1"/>
    <col min="9990" max="9990" width="18.453125" style="156" customWidth="1"/>
    <col min="9991" max="10238" width="9.1796875" style="156"/>
    <col min="10239" max="10239" width="20.54296875" style="156" customWidth="1"/>
    <col min="10240" max="10240" width="76.54296875" style="156" customWidth="1"/>
    <col min="10241" max="10242" width="9.1796875" style="156"/>
    <col min="10243" max="10243" width="17.54296875" style="156" customWidth="1"/>
    <col min="10244" max="10244" width="18.453125" style="156" customWidth="1"/>
    <col min="10245" max="10245" width="11.453125" style="156" customWidth="1"/>
    <col min="10246" max="10246" width="18.453125" style="156" customWidth="1"/>
    <col min="10247" max="10494" width="9.1796875" style="156"/>
    <col min="10495" max="10495" width="20.54296875" style="156" customWidth="1"/>
    <col min="10496" max="10496" width="76.54296875" style="156" customWidth="1"/>
    <col min="10497" max="10498" width="9.1796875" style="156"/>
    <col min="10499" max="10499" width="17.54296875" style="156" customWidth="1"/>
    <col min="10500" max="10500" width="18.453125" style="156" customWidth="1"/>
    <col min="10501" max="10501" width="11.453125" style="156" customWidth="1"/>
    <col min="10502" max="10502" width="18.453125" style="156" customWidth="1"/>
    <col min="10503" max="10750" width="9.1796875" style="156"/>
    <col min="10751" max="10751" width="20.54296875" style="156" customWidth="1"/>
    <col min="10752" max="10752" width="76.54296875" style="156" customWidth="1"/>
    <col min="10753" max="10754" width="9.1796875" style="156"/>
    <col min="10755" max="10755" width="17.54296875" style="156" customWidth="1"/>
    <col min="10756" max="10756" width="18.453125" style="156" customWidth="1"/>
    <col min="10757" max="10757" width="11.453125" style="156" customWidth="1"/>
    <col min="10758" max="10758" width="18.453125" style="156" customWidth="1"/>
    <col min="10759" max="11006" width="9.1796875" style="156"/>
    <col min="11007" max="11007" width="20.54296875" style="156" customWidth="1"/>
    <col min="11008" max="11008" width="76.54296875" style="156" customWidth="1"/>
    <col min="11009" max="11010" width="9.1796875" style="156"/>
    <col min="11011" max="11011" width="17.54296875" style="156" customWidth="1"/>
    <col min="11012" max="11012" width="18.453125" style="156" customWidth="1"/>
    <col min="11013" max="11013" width="11.453125" style="156" customWidth="1"/>
    <col min="11014" max="11014" width="18.453125" style="156" customWidth="1"/>
    <col min="11015" max="11262" width="9.1796875" style="156"/>
    <col min="11263" max="11263" width="20.54296875" style="156" customWidth="1"/>
    <col min="11264" max="11264" width="76.54296875" style="156" customWidth="1"/>
    <col min="11265" max="11266" width="9.1796875" style="156"/>
    <col min="11267" max="11267" width="17.54296875" style="156" customWidth="1"/>
    <col min="11268" max="11268" width="18.453125" style="156" customWidth="1"/>
    <col min="11269" max="11269" width="11.453125" style="156" customWidth="1"/>
    <col min="11270" max="11270" width="18.453125" style="156" customWidth="1"/>
    <col min="11271" max="11518" width="9.1796875" style="156"/>
    <col min="11519" max="11519" width="20.54296875" style="156" customWidth="1"/>
    <col min="11520" max="11520" width="76.54296875" style="156" customWidth="1"/>
    <col min="11521" max="11522" width="9.1796875" style="156"/>
    <col min="11523" max="11523" width="17.54296875" style="156" customWidth="1"/>
    <col min="11524" max="11524" width="18.453125" style="156" customWidth="1"/>
    <col min="11525" max="11525" width="11.453125" style="156" customWidth="1"/>
    <col min="11526" max="11526" width="18.453125" style="156" customWidth="1"/>
    <col min="11527" max="11774" width="9.1796875" style="156"/>
    <col min="11775" max="11775" width="20.54296875" style="156" customWidth="1"/>
    <col min="11776" max="11776" width="76.54296875" style="156" customWidth="1"/>
    <col min="11777" max="11778" width="9.1796875" style="156"/>
    <col min="11779" max="11779" width="17.54296875" style="156" customWidth="1"/>
    <col min="11780" max="11780" width="18.453125" style="156" customWidth="1"/>
    <col min="11781" max="11781" width="11.453125" style="156" customWidth="1"/>
    <col min="11782" max="11782" width="18.453125" style="156" customWidth="1"/>
    <col min="11783" max="12030" width="9.1796875" style="156"/>
    <col min="12031" max="12031" width="20.54296875" style="156" customWidth="1"/>
    <col min="12032" max="12032" width="76.54296875" style="156" customWidth="1"/>
    <col min="12033" max="12034" width="9.1796875" style="156"/>
    <col min="12035" max="12035" width="17.54296875" style="156" customWidth="1"/>
    <col min="12036" max="12036" width="18.453125" style="156" customWidth="1"/>
    <col min="12037" max="12037" width="11.453125" style="156" customWidth="1"/>
    <col min="12038" max="12038" width="18.453125" style="156" customWidth="1"/>
    <col min="12039" max="12286" width="9.1796875" style="156"/>
    <col min="12287" max="12287" width="20.54296875" style="156" customWidth="1"/>
    <col min="12288" max="12288" width="76.54296875" style="156" customWidth="1"/>
    <col min="12289" max="12290" width="9.1796875" style="156"/>
    <col min="12291" max="12291" width="17.54296875" style="156" customWidth="1"/>
    <col min="12292" max="12292" width="18.453125" style="156" customWidth="1"/>
    <col min="12293" max="12293" width="11.453125" style="156" customWidth="1"/>
    <col min="12294" max="12294" width="18.453125" style="156" customWidth="1"/>
    <col min="12295" max="12542" width="9.1796875" style="156"/>
    <col min="12543" max="12543" width="20.54296875" style="156" customWidth="1"/>
    <col min="12544" max="12544" width="76.54296875" style="156" customWidth="1"/>
    <col min="12545" max="12546" width="9.1796875" style="156"/>
    <col min="12547" max="12547" width="17.54296875" style="156" customWidth="1"/>
    <col min="12548" max="12548" width="18.453125" style="156" customWidth="1"/>
    <col min="12549" max="12549" width="11.453125" style="156" customWidth="1"/>
    <col min="12550" max="12550" width="18.453125" style="156" customWidth="1"/>
    <col min="12551" max="12798" width="9.1796875" style="156"/>
    <col min="12799" max="12799" width="20.54296875" style="156" customWidth="1"/>
    <col min="12800" max="12800" width="76.54296875" style="156" customWidth="1"/>
    <col min="12801" max="12802" width="9.1796875" style="156"/>
    <col min="12803" max="12803" width="17.54296875" style="156" customWidth="1"/>
    <col min="12804" max="12804" width="18.453125" style="156" customWidth="1"/>
    <col min="12805" max="12805" width="11.453125" style="156" customWidth="1"/>
    <col min="12806" max="12806" width="18.453125" style="156" customWidth="1"/>
    <col min="12807" max="13054" width="9.1796875" style="156"/>
    <col min="13055" max="13055" width="20.54296875" style="156" customWidth="1"/>
    <col min="13056" max="13056" width="76.54296875" style="156" customWidth="1"/>
    <col min="13057" max="13058" width="9.1796875" style="156"/>
    <col min="13059" max="13059" width="17.54296875" style="156" customWidth="1"/>
    <col min="13060" max="13060" width="18.453125" style="156" customWidth="1"/>
    <col min="13061" max="13061" width="11.453125" style="156" customWidth="1"/>
    <col min="13062" max="13062" width="18.453125" style="156" customWidth="1"/>
    <col min="13063" max="13310" width="9.1796875" style="156"/>
    <col min="13311" max="13311" width="20.54296875" style="156" customWidth="1"/>
    <col min="13312" max="13312" width="76.54296875" style="156" customWidth="1"/>
    <col min="13313" max="13314" width="9.1796875" style="156"/>
    <col min="13315" max="13315" width="17.54296875" style="156" customWidth="1"/>
    <col min="13316" max="13316" width="18.453125" style="156" customWidth="1"/>
    <col min="13317" max="13317" width="11.453125" style="156" customWidth="1"/>
    <col min="13318" max="13318" width="18.453125" style="156" customWidth="1"/>
    <col min="13319" max="13566" width="9.1796875" style="156"/>
    <col min="13567" max="13567" width="20.54296875" style="156" customWidth="1"/>
    <col min="13568" max="13568" width="76.54296875" style="156" customWidth="1"/>
    <col min="13569" max="13570" width="9.1796875" style="156"/>
    <col min="13571" max="13571" width="17.54296875" style="156" customWidth="1"/>
    <col min="13572" max="13572" width="18.453125" style="156" customWidth="1"/>
    <col min="13573" max="13573" width="11.453125" style="156" customWidth="1"/>
    <col min="13574" max="13574" width="18.453125" style="156" customWidth="1"/>
    <col min="13575" max="13822" width="9.1796875" style="156"/>
    <col min="13823" max="13823" width="20.54296875" style="156" customWidth="1"/>
    <col min="13824" max="13824" width="76.54296875" style="156" customWidth="1"/>
    <col min="13825" max="13826" width="9.1796875" style="156"/>
    <col min="13827" max="13827" width="17.54296875" style="156" customWidth="1"/>
    <col min="13828" max="13828" width="18.453125" style="156" customWidth="1"/>
    <col min="13829" max="13829" width="11.453125" style="156" customWidth="1"/>
    <col min="13830" max="13830" width="18.453125" style="156" customWidth="1"/>
    <col min="13831" max="14078" width="9.1796875" style="156"/>
    <col min="14079" max="14079" width="20.54296875" style="156" customWidth="1"/>
    <col min="14080" max="14080" width="76.54296875" style="156" customWidth="1"/>
    <col min="14081" max="14082" width="9.1796875" style="156"/>
    <col min="14083" max="14083" width="17.54296875" style="156" customWidth="1"/>
    <col min="14084" max="14084" width="18.453125" style="156" customWidth="1"/>
    <col min="14085" max="14085" width="11.453125" style="156" customWidth="1"/>
    <col min="14086" max="14086" width="18.453125" style="156" customWidth="1"/>
    <col min="14087" max="14334" width="9.1796875" style="156"/>
    <col min="14335" max="14335" width="20.54296875" style="156" customWidth="1"/>
    <col min="14336" max="14336" width="76.54296875" style="156" customWidth="1"/>
    <col min="14337" max="14338" width="9.1796875" style="156"/>
    <col min="14339" max="14339" width="17.54296875" style="156" customWidth="1"/>
    <col min="14340" max="14340" width="18.453125" style="156" customWidth="1"/>
    <col min="14341" max="14341" width="11.453125" style="156" customWidth="1"/>
    <col min="14342" max="14342" width="18.453125" style="156" customWidth="1"/>
    <col min="14343" max="14590" width="9.1796875" style="156"/>
    <col min="14591" max="14591" width="20.54296875" style="156" customWidth="1"/>
    <col min="14592" max="14592" width="76.54296875" style="156" customWidth="1"/>
    <col min="14593" max="14594" width="9.1796875" style="156"/>
    <col min="14595" max="14595" width="17.54296875" style="156" customWidth="1"/>
    <col min="14596" max="14596" width="18.453125" style="156" customWidth="1"/>
    <col min="14597" max="14597" width="11.453125" style="156" customWidth="1"/>
    <col min="14598" max="14598" width="18.453125" style="156" customWidth="1"/>
    <col min="14599" max="14846" width="9.1796875" style="156"/>
    <col min="14847" max="14847" width="20.54296875" style="156" customWidth="1"/>
    <col min="14848" max="14848" width="76.54296875" style="156" customWidth="1"/>
    <col min="14849" max="14850" width="9.1796875" style="156"/>
    <col min="14851" max="14851" width="17.54296875" style="156" customWidth="1"/>
    <col min="14852" max="14852" width="18.453125" style="156" customWidth="1"/>
    <col min="14853" max="14853" width="11.453125" style="156" customWidth="1"/>
    <col min="14854" max="14854" width="18.453125" style="156" customWidth="1"/>
    <col min="14855" max="15102" width="9.1796875" style="156"/>
    <col min="15103" max="15103" width="20.54296875" style="156" customWidth="1"/>
    <col min="15104" max="15104" width="76.54296875" style="156" customWidth="1"/>
    <col min="15105" max="15106" width="9.1796875" style="156"/>
    <col min="15107" max="15107" width="17.54296875" style="156" customWidth="1"/>
    <col min="15108" max="15108" width="18.453125" style="156" customWidth="1"/>
    <col min="15109" max="15109" width="11.453125" style="156" customWidth="1"/>
    <col min="15110" max="15110" width="18.453125" style="156" customWidth="1"/>
    <col min="15111" max="15358" width="9.1796875" style="156"/>
    <col min="15359" max="15359" width="20.54296875" style="156" customWidth="1"/>
    <col min="15360" max="15360" width="76.54296875" style="156" customWidth="1"/>
    <col min="15361" max="15362" width="9.1796875" style="156"/>
    <col min="15363" max="15363" width="17.54296875" style="156" customWidth="1"/>
    <col min="15364" max="15364" width="18.453125" style="156" customWidth="1"/>
    <col min="15365" max="15365" width="11.453125" style="156" customWidth="1"/>
    <col min="15366" max="15366" width="18.453125" style="156" customWidth="1"/>
    <col min="15367" max="15614" width="9.1796875" style="156"/>
    <col min="15615" max="15615" width="20.54296875" style="156" customWidth="1"/>
    <col min="15616" max="15616" width="76.54296875" style="156" customWidth="1"/>
    <col min="15617" max="15618" width="9.1796875" style="156"/>
    <col min="15619" max="15619" width="17.54296875" style="156" customWidth="1"/>
    <col min="15620" max="15620" width="18.453125" style="156" customWidth="1"/>
    <col min="15621" max="15621" width="11.453125" style="156" customWidth="1"/>
    <col min="15622" max="15622" width="18.453125" style="156" customWidth="1"/>
    <col min="15623" max="15870" width="9.1796875" style="156"/>
    <col min="15871" max="15871" width="20.54296875" style="156" customWidth="1"/>
    <col min="15872" max="15872" width="76.54296875" style="156" customWidth="1"/>
    <col min="15873" max="15874" width="9.1796875" style="156"/>
    <col min="15875" max="15875" width="17.54296875" style="156" customWidth="1"/>
    <col min="15876" max="15876" width="18.453125" style="156" customWidth="1"/>
    <col min="15877" max="15877" width="11.453125" style="156" customWidth="1"/>
    <col min="15878" max="15878" width="18.453125" style="156" customWidth="1"/>
    <col min="15879" max="16126" width="9.1796875" style="156"/>
    <col min="16127" max="16127" width="20.54296875" style="156" customWidth="1"/>
    <col min="16128" max="16128" width="76.54296875" style="156" customWidth="1"/>
    <col min="16129" max="16130" width="9.1796875" style="156"/>
    <col min="16131" max="16131" width="17.54296875" style="156" customWidth="1"/>
    <col min="16132" max="16132" width="18.453125" style="156" customWidth="1"/>
    <col min="16133" max="16133" width="11.453125" style="156" customWidth="1"/>
    <col min="16134" max="16134" width="18.453125" style="156" customWidth="1"/>
    <col min="16135" max="16384" width="9.1796875" style="156"/>
  </cols>
  <sheetData>
    <row r="1" spans="1:6" s="155" customFormat="1" ht="16" thickBot="1" x14ac:dyDescent="0.4">
      <c r="A1" s="421" t="s">
        <v>332</v>
      </c>
      <c r="B1" s="422"/>
      <c r="C1" s="422"/>
      <c r="D1" s="422"/>
      <c r="E1" s="422"/>
      <c r="F1" s="422"/>
    </row>
    <row r="2" spans="1:6" s="371" customFormat="1" ht="27.65" customHeight="1" thickBot="1" x14ac:dyDescent="0.4">
      <c r="A2" s="368" t="s">
        <v>0</v>
      </c>
      <c r="B2" s="369" t="s">
        <v>92</v>
      </c>
      <c r="C2" s="370" t="s">
        <v>2</v>
      </c>
      <c r="D2" s="366" t="s">
        <v>3</v>
      </c>
      <c r="E2" s="367" t="s">
        <v>229</v>
      </c>
      <c r="F2" s="398" t="s">
        <v>230</v>
      </c>
    </row>
    <row r="3" spans="1:6" thickTop="1" x14ac:dyDescent="0.25">
      <c r="A3" s="272"/>
      <c r="B3" s="273"/>
      <c r="C3" s="274"/>
      <c r="D3" s="275"/>
      <c r="E3" s="276"/>
      <c r="F3" s="399"/>
    </row>
    <row r="4" spans="1:6" ht="14" x14ac:dyDescent="0.3">
      <c r="A4" s="272" t="s">
        <v>231</v>
      </c>
      <c r="B4" s="277" t="s">
        <v>232</v>
      </c>
      <c r="C4" s="278"/>
      <c r="D4" s="279"/>
      <c r="E4" s="280"/>
      <c r="F4" s="400"/>
    </row>
    <row r="5" spans="1:6" ht="69" x14ac:dyDescent="0.35">
      <c r="A5" s="281"/>
      <c r="B5" s="282" t="s">
        <v>233</v>
      </c>
      <c r="C5" s="283" t="s">
        <v>23</v>
      </c>
      <c r="D5" s="284">
        <v>1</v>
      </c>
      <c r="E5" s="285"/>
      <c r="F5" s="401">
        <f>D5*E5</f>
        <v>0</v>
      </c>
    </row>
    <row r="6" spans="1:6" x14ac:dyDescent="0.35">
      <c r="A6" s="281" t="s">
        <v>234</v>
      </c>
      <c r="B6" s="286" t="s">
        <v>235</v>
      </c>
      <c r="C6" s="287"/>
      <c r="D6" s="288"/>
      <c r="E6" s="289"/>
      <c r="F6" s="401"/>
    </row>
    <row r="7" spans="1:6" x14ac:dyDescent="0.35">
      <c r="A7" s="290"/>
      <c r="B7" s="291" t="s">
        <v>236</v>
      </c>
      <c r="C7" s="283" t="s">
        <v>10</v>
      </c>
      <c r="D7" s="388">
        <v>200</v>
      </c>
      <c r="E7" s="292"/>
      <c r="F7" s="401">
        <f t="shared" ref="F7:F28" si="0">D7*E7</f>
        <v>0</v>
      </c>
    </row>
    <row r="8" spans="1:6" ht="23" x14ac:dyDescent="0.35">
      <c r="A8" s="290"/>
      <c r="B8" s="291" t="s">
        <v>237</v>
      </c>
      <c r="C8" s="283" t="s">
        <v>9</v>
      </c>
      <c r="D8" s="388">
        <v>1</v>
      </c>
      <c r="E8" s="292"/>
      <c r="F8" s="401">
        <f t="shared" si="0"/>
        <v>0</v>
      </c>
    </row>
    <row r="9" spans="1:6" x14ac:dyDescent="0.35">
      <c r="A9" s="281"/>
      <c r="B9" s="291" t="s">
        <v>238</v>
      </c>
      <c r="C9" s="287" t="s">
        <v>9</v>
      </c>
      <c r="D9" s="389">
        <v>1</v>
      </c>
      <c r="E9" s="289"/>
      <c r="F9" s="401">
        <f t="shared" si="0"/>
        <v>0</v>
      </c>
    </row>
    <row r="10" spans="1:6" x14ac:dyDescent="0.35">
      <c r="A10" s="281"/>
      <c r="B10" s="293" t="s">
        <v>239</v>
      </c>
      <c r="C10" s="294" t="s">
        <v>23</v>
      </c>
      <c r="D10" s="284">
        <v>1</v>
      </c>
      <c r="E10" s="295"/>
      <c r="F10" s="401">
        <f t="shared" si="0"/>
        <v>0</v>
      </c>
    </row>
    <row r="11" spans="1:6" x14ac:dyDescent="0.35">
      <c r="A11" s="281"/>
      <c r="B11" s="293" t="s">
        <v>240</v>
      </c>
      <c r="C11" s="294" t="s">
        <v>23</v>
      </c>
      <c r="D11" s="284">
        <v>1</v>
      </c>
      <c r="E11" s="295"/>
      <c r="F11" s="401">
        <f t="shared" si="0"/>
        <v>0</v>
      </c>
    </row>
    <row r="12" spans="1:6" x14ac:dyDescent="0.35">
      <c r="A12" s="281"/>
      <c r="B12" s="293" t="s">
        <v>369</v>
      </c>
      <c r="C12" s="294" t="s">
        <v>23</v>
      </c>
      <c r="D12" s="284">
        <v>1</v>
      </c>
      <c r="E12" s="295"/>
      <c r="F12" s="401">
        <f t="shared" si="0"/>
        <v>0</v>
      </c>
    </row>
    <row r="13" spans="1:6" x14ac:dyDescent="0.35">
      <c r="A13" s="281"/>
      <c r="B13" s="293" t="s">
        <v>370</v>
      </c>
      <c r="C13" s="294" t="s">
        <v>23</v>
      </c>
      <c r="D13" s="284">
        <v>1</v>
      </c>
      <c r="E13" s="295"/>
      <c r="F13" s="401">
        <f t="shared" si="0"/>
        <v>0</v>
      </c>
    </row>
    <row r="14" spans="1:6" ht="37.5" customHeight="1" x14ac:dyDescent="0.35">
      <c r="A14" s="283">
        <v>1.3</v>
      </c>
      <c r="B14" s="297" t="s">
        <v>241</v>
      </c>
      <c r="C14" s="283" t="s">
        <v>23</v>
      </c>
      <c r="D14" s="284">
        <v>1</v>
      </c>
      <c r="E14" s="295"/>
      <c r="F14" s="401">
        <f t="shared" si="0"/>
        <v>0</v>
      </c>
    </row>
    <row r="15" spans="1:6" ht="27.65" customHeight="1" x14ac:dyDescent="0.35">
      <c r="A15" s="283">
        <v>1.4</v>
      </c>
      <c r="B15" s="298" t="s">
        <v>242</v>
      </c>
      <c r="C15" s="283" t="s">
        <v>23</v>
      </c>
      <c r="D15" s="284">
        <v>1</v>
      </c>
      <c r="E15" s="295"/>
      <c r="F15" s="401">
        <f t="shared" si="0"/>
        <v>0</v>
      </c>
    </row>
    <row r="16" spans="1:6" ht="39" customHeight="1" x14ac:dyDescent="0.35">
      <c r="A16" s="283">
        <v>1.5</v>
      </c>
      <c r="B16" s="299" t="s">
        <v>243</v>
      </c>
      <c r="C16" s="294" t="s">
        <v>23</v>
      </c>
      <c r="D16" s="284">
        <v>1</v>
      </c>
      <c r="E16" s="295"/>
      <c r="F16" s="401">
        <f t="shared" si="0"/>
        <v>0</v>
      </c>
    </row>
    <row r="17" spans="1:6" ht="23" x14ac:dyDescent="0.35">
      <c r="A17" s="283">
        <v>1.6</v>
      </c>
      <c r="B17" s="298" t="s">
        <v>405</v>
      </c>
      <c r="C17" s="283" t="s">
        <v>23</v>
      </c>
      <c r="D17" s="284">
        <v>1</v>
      </c>
      <c r="E17" s="295"/>
      <c r="F17" s="401">
        <f t="shared" si="0"/>
        <v>0</v>
      </c>
    </row>
    <row r="18" spans="1:6" ht="23" x14ac:dyDescent="0.35">
      <c r="A18" s="300">
        <v>1.7</v>
      </c>
      <c r="B18" s="301" t="s">
        <v>244</v>
      </c>
      <c r="C18" s="302" t="s">
        <v>23</v>
      </c>
      <c r="D18" s="303">
        <v>1</v>
      </c>
      <c r="E18" s="304"/>
      <c r="F18" s="401">
        <f t="shared" si="0"/>
        <v>0</v>
      </c>
    </row>
    <row r="19" spans="1:6" x14ac:dyDescent="0.35">
      <c r="A19" s="305"/>
      <c r="B19" s="298"/>
      <c r="C19" s="294"/>
      <c r="D19" s="284"/>
      <c r="E19" s="289"/>
      <c r="F19" s="401"/>
    </row>
    <row r="20" spans="1:6" x14ac:dyDescent="0.35">
      <c r="A20" s="306">
        <v>2</v>
      </c>
      <c r="B20" s="307" t="s">
        <v>245</v>
      </c>
      <c r="C20" s="283"/>
      <c r="D20" s="288"/>
      <c r="E20" s="289"/>
      <c r="F20" s="401"/>
    </row>
    <row r="21" spans="1:6" x14ac:dyDescent="0.35">
      <c r="A21" s="306"/>
      <c r="B21" s="307"/>
      <c r="C21" s="283"/>
      <c r="D21" s="288"/>
      <c r="E21" s="289"/>
      <c r="F21" s="401"/>
    </row>
    <row r="22" spans="1:6" ht="27.65" customHeight="1" x14ac:dyDescent="0.35">
      <c r="A22" s="283">
        <v>2.2000000000000002</v>
      </c>
      <c r="B22" s="297" t="s">
        <v>246</v>
      </c>
      <c r="C22" s="283" t="s">
        <v>23</v>
      </c>
      <c r="D22" s="284">
        <v>1</v>
      </c>
      <c r="E22" s="295"/>
      <c r="F22" s="401">
        <f t="shared" si="0"/>
        <v>0</v>
      </c>
    </row>
    <row r="23" spans="1:6" s="157" customFormat="1" ht="27.65" customHeight="1" x14ac:dyDescent="0.35">
      <c r="A23" s="283">
        <v>2.2999999999999998</v>
      </c>
      <c r="B23" s="297" t="s">
        <v>247</v>
      </c>
      <c r="C23" s="283" t="s">
        <v>23</v>
      </c>
      <c r="D23" s="284">
        <v>1</v>
      </c>
      <c r="E23" s="308"/>
      <c r="F23" s="401">
        <f t="shared" si="0"/>
        <v>0</v>
      </c>
    </row>
    <row r="24" spans="1:6" ht="22.75" customHeight="1" x14ac:dyDescent="0.35">
      <c r="A24" s="283">
        <v>2.4</v>
      </c>
      <c r="B24" s="309" t="s">
        <v>371</v>
      </c>
      <c r="C24" s="294" t="s">
        <v>23</v>
      </c>
      <c r="D24" s="284">
        <v>1</v>
      </c>
      <c r="E24" s="308"/>
      <c r="F24" s="401">
        <f t="shared" si="0"/>
        <v>0</v>
      </c>
    </row>
    <row r="25" spans="1:6" x14ac:dyDescent="0.35">
      <c r="A25" s="283"/>
      <c r="B25" s="309"/>
      <c r="C25" s="294"/>
      <c r="D25" s="284"/>
      <c r="E25" s="308"/>
      <c r="F25" s="401"/>
    </row>
    <row r="26" spans="1:6" ht="22.75" customHeight="1" x14ac:dyDescent="0.35">
      <c r="A26" s="423">
        <v>3</v>
      </c>
      <c r="B26" s="310" t="s">
        <v>248</v>
      </c>
      <c r="C26" s="311"/>
      <c r="D26" s="288"/>
      <c r="E26" s="289"/>
      <c r="F26" s="401"/>
    </row>
    <row r="27" spans="1:6" ht="25.4" customHeight="1" x14ac:dyDescent="0.35">
      <c r="A27" s="423"/>
      <c r="B27" s="312" t="s">
        <v>249</v>
      </c>
      <c r="C27" s="313"/>
      <c r="D27" s="288"/>
      <c r="E27" s="289"/>
      <c r="F27" s="401"/>
    </row>
    <row r="28" spans="1:6" ht="22.75" customHeight="1" x14ac:dyDescent="0.35">
      <c r="A28" s="302">
        <v>3.1</v>
      </c>
      <c r="B28" s="314" t="s">
        <v>250</v>
      </c>
      <c r="C28" s="294" t="s">
        <v>23</v>
      </c>
      <c r="D28" s="284">
        <v>1</v>
      </c>
      <c r="E28" s="295"/>
      <c r="F28" s="401">
        <f t="shared" si="0"/>
        <v>0</v>
      </c>
    </row>
    <row r="29" spans="1:6" ht="22.75" customHeight="1" x14ac:dyDescent="0.35">
      <c r="A29" s="315"/>
      <c r="B29" s="316"/>
      <c r="C29" s="317"/>
      <c r="D29" s="318"/>
      <c r="E29" s="319"/>
      <c r="F29" s="402"/>
    </row>
    <row r="30" spans="1:6" ht="22.75" customHeight="1" x14ac:dyDescent="0.25">
      <c r="A30" s="424" t="s">
        <v>251</v>
      </c>
      <c r="B30" s="425"/>
      <c r="C30" s="426"/>
      <c r="D30" s="426"/>
      <c r="E30" s="320"/>
      <c r="F30" s="403">
        <f>SUM(F5:F29)</f>
        <v>0</v>
      </c>
    </row>
    <row r="31" spans="1:6" ht="22.75" customHeight="1" thickBot="1" x14ac:dyDescent="0.3">
      <c r="A31" s="427" t="s">
        <v>252</v>
      </c>
      <c r="B31" s="428"/>
      <c r="C31" s="429"/>
      <c r="D31" s="429"/>
      <c r="E31" s="321"/>
      <c r="F31" s="404">
        <f>F30</f>
        <v>0</v>
      </c>
    </row>
    <row r="32" spans="1:6" ht="22.75" customHeight="1" thickTop="1" x14ac:dyDescent="0.25">
      <c r="A32" s="430" t="s">
        <v>253</v>
      </c>
      <c r="B32" s="431"/>
      <c r="C32" s="322"/>
      <c r="D32" s="323"/>
      <c r="E32" s="324"/>
      <c r="F32" s="405"/>
    </row>
    <row r="33" spans="1:6" ht="27.65" customHeight="1" thickBot="1" x14ac:dyDescent="0.4">
      <c r="A33" s="368" t="s">
        <v>0</v>
      </c>
      <c r="B33" s="369" t="s">
        <v>92</v>
      </c>
      <c r="C33" s="370" t="s">
        <v>2</v>
      </c>
      <c r="D33" s="366" t="s">
        <v>3</v>
      </c>
      <c r="E33" s="367" t="s">
        <v>229</v>
      </c>
      <c r="F33" s="398" t="s">
        <v>230</v>
      </c>
    </row>
    <row r="34" spans="1:6" thickTop="1" x14ac:dyDescent="0.35">
      <c r="A34" s="325"/>
      <c r="B34" s="326"/>
      <c r="C34" s="327"/>
      <c r="D34" s="328"/>
      <c r="E34" s="329"/>
      <c r="F34" s="406"/>
    </row>
    <row r="35" spans="1:6" ht="14" x14ac:dyDescent="0.35">
      <c r="A35" s="306">
        <v>4</v>
      </c>
      <c r="B35" s="330" t="s">
        <v>254</v>
      </c>
      <c r="C35" s="287"/>
      <c r="D35" s="331"/>
      <c r="E35" s="332"/>
      <c r="F35" s="401"/>
    </row>
    <row r="36" spans="1:6" ht="14" x14ac:dyDescent="0.35">
      <c r="A36" s="283">
        <v>4.0999999999999996</v>
      </c>
      <c r="B36" s="293" t="s">
        <v>255</v>
      </c>
      <c r="C36" s="287"/>
      <c r="D36" s="333"/>
      <c r="E36" s="332"/>
      <c r="F36" s="407"/>
    </row>
    <row r="37" spans="1:6" ht="14" x14ac:dyDescent="0.35">
      <c r="A37" s="283"/>
      <c r="B37" s="293" t="s">
        <v>256</v>
      </c>
      <c r="C37" s="294" t="s">
        <v>29</v>
      </c>
      <c r="D37" s="334">
        <v>12</v>
      </c>
      <c r="E37" s="332"/>
      <c r="F37" s="407">
        <f t="shared" ref="F37:F53" si="1">D37*E37</f>
        <v>0</v>
      </c>
    </row>
    <row r="38" spans="1:6" ht="14" x14ac:dyDescent="0.35">
      <c r="A38" s="283"/>
      <c r="B38" s="293" t="s">
        <v>257</v>
      </c>
      <c r="C38" s="294" t="s">
        <v>29</v>
      </c>
      <c r="D38" s="334">
        <v>12</v>
      </c>
      <c r="E38" s="332"/>
      <c r="F38" s="407">
        <f t="shared" si="1"/>
        <v>0</v>
      </c>
    </row>
    <row r="39" spans="1:6" ht="14" x14ac:dyDescent="0.35">
      <c r="A39" s="283"/>
      <c r="B39" s="293" t="s">
        <v>258</v>
      </c>
      <c r="C39" s="294" t="s">
        <v>29</v>
      </c>
      <c r="D39" s="334">
        <v>12</v>
      </c>
      <c r="E39" s="332"/>
      <c r="F39" s="407">
        <f t="shared" si="1"/>
        <v>0</v>
      </c>
    </row>
    <row r="40" spans="1:6" ht="14" x14ac:dyDescent="0.35">
      <c r="A40" s="283"/>
      <c r="B40" s="293" t="s">
        <v>259</v>
      </c>
      <c r="C40" s="294" t="s">
        <v>29</v>
      </c>
      <c r="D40" s="334">
        <v>12</v>
      </c>
      <c r="E40" s="392"/>
      <c r="F40" s="407">
        <f t="shared" si="1"/>
        <v>0</v>
      </c>
    </row>
    <row r="41" spans="1:6" ht="14" x14ac:dyDescent="0.35">
      <c r="A41" s="283"/>
      <c r="B41" s="293" t="s">
        <v>260</v>
      </c>
      <c r="C41" s="294" t="s">
        <v>29</v>
      </c>
      <c r="D41" s="334">
        <v>12</v>
      </c>
      <c r="E41" s="329"/>
      <c r="F41" s="407">
        <f t="shared" si="1"/>
        <v>0</v>
      </c>
    </row>
    <row r="42" spans="1:6" ht="14" x14ac:dyDescent="0.35">
      <c r="A42" s="283"/>
      <c r="B42" s="293" t="s">
        <v>261</v>
      </c>
      <c r="C42" s="294" t="s">
        <v>29</v>
      </c>
      <c r="D42" s="334">
        <v>12</v>
      </c>
      <c r="E42" s="332"/>
      <c r="F42" s="407">
        <f t="shared" si="1"/>
        <v>0</v>
      </c>
    </row>
    <row r="43" spans="1:6" ht="14" x14ac:dyDescent="0.35">
      <c r="A43" s="283"/>
      <c r="B43" s="293" t="s">
        <v>262</v>
      </c>
      <c r="C43" s="294" t="s">
        <v>29</v>
      </c>
      <c r="D43" s="334">
        <v>12</v>
      </c>
      <c r="E43" s="332"/>
      <c r="F43" s="407">
        <f t="shared" si="1"/>
        <v>0</v>
      </c>
    </row>
    <row r="44" spans="1:6" s="158" customFormat="1" ht="15.5" x14ac:dyDescent="0.35">
      <c r="A44" s="283"/>
      <c r="B44" s="335"/>
      <c r="C44" s="336"/>
      <c r="D44" s="337"/>
      <c r="E44" s="338"/>
      <c r="F44" s="407"/>
    </row>
    <row r="45" spans="1:6" s="158" customFormat="1" ht="15.5" x14ac:dyDescent="0.35">
      <c r="A45" s="283"/>
      <c r="B45" s="339" t="s">
        <v>263</v>
      </c>
      <c r="C45" s="336"/>
      <c r="D45" s="337"/>
      <c r="E45" s="338"/>
      <c r="F45" s="407"/>
    </row>
    <row r="46" spans="1:6" ht="34.5" x14ac:dyDescent="0.35">
      <c r="A46" s="283">
        <v>4.2</v>
      </c>
      <c r="B46" s="340" t="s">
        <v>264</v>
      </c>
      <c r="C46" s="294" t="s">
        <v>29</v>
      </c>
      <c r="D46" s="334">
        <v>12</v>
      </c>
      <c r="E46" s="332"/>
      <c r="F46" s="407">
        <f t="shared" si="1"/>
        <v>0</v>
      </c>
    </row>
    <row r="47" spans="1:6" ht="14" x14ac:dyDescent="0.35">
      <c r="A47" s="283"/>
      <c r="B47" s="341"/>
      <c r="C47" s="294"/>
      <c r="D47" s="334"/>
      <c r="E47" s="332"/>
      <c r="F47" s="407"/>
    </row>
    <row r="48" spans="1:6" ht="14" x14ac:dyDescent="0.35">
      <c r="A48" s="283">
        <v>4.3</v>
      </c>
      <c r="B48" s="296" t="s">
        <v>265</v>
      </c>
      <c r="C48" s="294" t="s">
        <v>29</v>
      </c>
      <c r="D48" s="334">
        <v>12</v>
      </c>
      <c r="E48" s="332"/>
      <c r="F48" s="407">
        <f t="shared" si="1"/>
        <v>0</v>
      </c>
    </row>
    <row r="49" spans="1:6" ht="14" x14ac:dyDescent="0.35">
      <c r="A49" s="283"/>
      <c r="B49" s="296"/>
      <c r="C49" s="294"/>
      <c r="D49" s="334"/>
      <c r="E49" s="332"/>
      <c r="F49" s="407"/>
    </row>
    <row r="50" spans="1:6" ht="14" x14ac:dyDescent="0.35">
      <c r="A50" s="283"/>
      <c r="B50" s="342" t="s">
        <v>266</v>
      </c>
      <c r="C50" s="294"/>
      <c r="D50" s="334"/>
      <c r="E50" s="343"/>
      <c r="F50" s="407"/>
    </row>
    <row r="51" spans="1:6" ht="34.5" x14ac:dyDescent="0.35">
      <c r="A51" s="283">
        <v>4.4000000000000004</v>
      </c>
      <c r="B51" s="296" t="s">
        <v>267</v>
      </c>
      <c r="C51" s="294" t="s">
        <v>29</v>
      </c>
      <c r="D51" s="334">
        <v>12</v>
      </c>
      <c r="E51" s="344"/>
      <c r="F51" s="407">
        <f t="shared" si="1"/>
        <v>0</v>
      </c>
    </row>
    <row r="52" spans="1:6" ht="14" x14ac:dyDescent="0.25">
      <c r="A52" s="302"/>
      <c r="B52" s="345" t="s">
        <v>30</v>
      </c>
      <c r="C52" s="346"/>
      <c r="D52" s="334"/>
      <c r="E52" s="332"/>
      <c r="F52" s="407"/>
    </row>
    <row r="53" spans="1:6" ht="46" x14ac:dyDescent="0.35">
      <c r="A53" s="302">
        <v>4.5</v>
      </c>
      <c r="B53" s="347" t="s">
        <v>268</v>
      </c>
      <c r="C53" s="294" t="s">
        <v>29</v>
      </c>
      <c r="D53" s="334">
        <v>12</v>
      </c>
      <c r="E53" s="332"/>
      <c r="F53" s="407">
        <f t="shared" si="1"/>
        <v>0</v>
      </c>
    </row>
    <row r="54" spans="1:6" ht="14" x14ac:dyDescent="0.25">
      <c r="A54" s="348"/>
      <c r="B54" s="349"/>
      <c r="C54" s="317"/>
      <c r="D54" s="350"/>
      <c r="E54" s="351"/>
      <c r="F54" s="402"/>
    </row>
    <row r="55" spans="1:6" thickBot="1" x14ac:dyDescent="0.3">
      <c r="A55" s="352"/>
      <c r="B55" s="353" t="s">
        <v>269</v>
      </c>
      <c r="C55" s="354"/>
      <c r="D55" s="355"/>
      <c r="E55" s="356"/>
      <c r="F55" s="408">
        <f>SUM(F31,F37:F53)</f>
        <v>0</v>
      </c>
    </row>
    <row r="56" spans="1:6" thickTop="1" x14ac:dyDescent="0.25">
      <c r="A56" s="357"/>
      <c r="B56" s="358"/>
      <c r="C56" s="359"/>
      <c r="D56" s="360"/>
      <c r="E56" s="361"/>
      <c r="F56" s="409"/>
    </row>
    <row r="57" spans="1:6" ht="14" x14ac:dyDescent="0.25">
      <c r="A57" s="357"/>
      <c r="B57" s="362"/>
      <c r="C57" s="359"/>
      <c r="D57" s="360"/>
      <c r="E57" s="361"/>
      <c r="F57" s="409"/>
    </row>
    <row r="58" spans="1:6" ht="14" x14ac:dyDescent="0.25">
      <c r="A58" s="357"/>
      <c r="B58" s="362"/>
      <c r="C58" s="359"/>
      <c r="D58" s="360"/>
      <c r="E58" s="361"/>
      <c r="F58" s="409"/>
    </row>
    <row r="59" spans="1:6" ht="14" x14ac:dyDescent="0.25">
      <c r="A59" s="357"/>
      <c r="B59" s="362"/>
      <c r="C59" s="359"/>
      <c r="D59" s="360"/>
      <c r="E59" s="361"/>
      <c r="F59" s="409"/>
    </row>
    <row r="60" spans="1:6" ht="14" x14ac:dyDescent="0.25">
      <c r="A60" s="357"/>
      <c r="B60" s="362"/>
      <c r="C60" s="359"/>
      <c r="D60" s="360"/>
      <c r="E60" s="361"/>
      <c r="F60" s="409"/>
    </row>
    <row r="61" spans="1:6" ht="14" x14ac:dyDescent="0.25">
      <c r="A61" s="357"/>
      <c r="B61" s="362"/>
      <c r="C61" s="359"/>
      <c r="D61" s="360"/>
      <c r="E61" s="361"/>
      <c r="F61" s="409"/>
    </row>
    <row r="62" spans="1:6" ht="14" x14ac:dyDescent="0.25">
      <c r="A62" s="357"/>
      <c r="B62" s="362"/>
      <c r="C62" s="359"/>
      <c r="D62" s="360"/>
      <c r="E62" s="361"/>
      <c r="F62" s="409"/>
    </row>
    <row r="63" spans="1:6" ht="14" x14ac:dyDescent="0.25">
      <c r="A63" s="357"/>
      <c r="B63" s="362"/>
      <c r="C63" s="359"/>
      <c r="D63" s="360"/>
      <c r="E63" s="361"/>
      <c r="F63" s="409"/>
    </row>
    <row r="64" spans="1:6" ht="14" x14ac:dyDescent="0.25">
      <c r="A64" s="357"/>
      <c r="B64" s="362"/>
      <c r="C64" s="359"/>
      <c r="D64" s="360"/>
      <c r="E64" s="361"/>
      <c r="F64" s="409"/>
    </row>
    <row r="65" spans="1:6" ht="14" x14ac:dyDescent="0.25">
      <c r="A65" s="357"/>
      <c r="B65" s="362"/>
      <c r="C65" s="359"/>
      <c r="D65" s="360"/>
      <c r="E65" s="361"/>
      <c r="F65" s="409"/>
    </row>
    <row r="66" spans="1:6" ht="14" x14ac:dyDescent="0.25">
      <c r="A66" s="357"/>
      <c r="B66" s="362"/>
      <c r="C66" s="359"/>
      <c r="D66" s="360"/>
      <c r="E66" s="361"/>
      <c r="F66" s="409"/>
    </row>
    <row r="67" spans="1:6" ht="14" x14ac:dyDescent="0.25">
      <c r="A67" s="357"/>
      <c r="B67" s="362"/>
      <c r="C67" s="359"/>
      <c r="D67" s="360"/>
      <c r="E67" s="361"/>
      <c r="F67" s="409"/>
    </row>
    <row r="68" spans="1:6" ht="14" x14ac:dyDescent="0.25">
      <c r="A68" s="357"/>
      <c r="B68" s="362"/>
      <c r="C68" s="359"/>
      <c r="D68" s="360"/>
      <c r="E68" s="361"/>
      <c r="F68" s="409"/>
    </row>
    <row r="69" spans="1:6" ht="14" x14ac:dyDescent="0.25">
      <c r="A69" s="357"/>
      <c r="B69" s="362"/>
      <c r="C69" s="359"/>
      <c r="D69" s="360"/>
      <c r="E69" s="361"/>
      <c r="F69" s="409"/>
    </row>
    <row r="70" spans="1:6" ht="14" x14ac:dyDescent="0.25">
      <c r="A70" s="357"/>
      <c r="B70" s="362"/>
      <c r="C70" s="359"/>
      <c r="D70" s="360"/>
      <c r="E70" s="361"/>
      <c r="F70" s="409"/>
    </row>
    <row r="71" spans="1:6" ht="14" x14ac:dyDescent="0.25">
      <c r="A71" s="357"/>
      <c r="B71" s="362"/>
      <c r="C71" s="359"/>
      <c r="D71" s="360"/>
      <c r="E71" s="361"/>
      <c r="F71" s="409"/>
    </row>
    <row r="72" spans="1:6" ht="14" x14ac:dyDescent="0.25">
      <c r="A72" s="357"/>
      <c r="B72" s="362"/>
      <c r="C72" s="359"/>
      <c r="D72" s="360"/>
      <c r="E72" s="361"/>
      <c r="F72" s="409"/>
    </row>
    <row r="73" spans="1:6" ht="14" x14ac:dyDescent="0.25">
      <c r="A73" s="357"/>
      <c r="B73" s="362"/>
      <c r="C73" s="359"/>
      <c r="D73" s="360"/>
      <c r="E73" s="361"/>
      <c r="F73" s="409"/>
    </row>
    <row r="74" spans="1:6" ht="14" x14ac:dyDescent="0.25">
      <c r="A74" s="357"/>
      <c r="B74" s="362"/>
      <c r="C74" s="359"/>
      <c r="D74" s="360"/>
      <c r="E74" s="361"/>
      <c r="F74" s="409"/>
    </row>
    <row r="75" spans="1:6" ht="14" x14ac:dyDescent="0.25">
      <c r="A75" s="357"/>
      <c r="B75" s="362"/>
      <c r="C75" s="359"/>
      <c r="D75" s="360"/>
      <c r="E75" s="361"/>
      <c r="F75" s="409"/>
    </row>
    <row r="76" spans="1:6" ht="14" x14ac:dyDescent="0.25">
      <c r="A76" s="357"/>
      <c r="B76" s="362"/>
      <c r="C76" s="359"/>
      <c r="D76" s="360"/>
      <c r="E76" s="361"/>
      <c r="F76" s="409"/>
    </row>
    <row r="77" spans="1:6" ht="14" x14ac:dyDescent="0.25">
      <c r="A77" s="357"/>
      <c r="B77" s="362"/>
      <c r="C77" s="359"/>
      <c r="D77" s="360"/>
      <c r="E77" s="361"/>
      <c r="F77" s="409"/>
    </row>
    <row r="78" spans="1:6" ht="14" x14ac:dyDescent="0.25">
      <c r="A78" s="357"/>
      <c r="B78" s="362"/>
      <c r="C78" s="359"/>
      <c r="D78" s="360"/>
      <c r="E78" s="361"/>
      <c r="F78" s="409"/>
    </row>
    <row r="79" spans="1:6" ht="14" x14ac:dyDescent="0.25">
      <c r="A79" s="357"/>
      <c r="B79" s="362"/>
      <c r="C79" s="359"/>
      <c r="D79" s="360"/>
      <c r="E79" s="361"/>
      <c r="F79" s="409"/>
    </row>
    <row r="80" spans="1:6" ht="14" x14ac:dyDescent="0.25">
      <c r="A80" s="357"/>
      <c r="B80" s="362"/>
      <c r="C80" s="359"/>
      <c r="D80" s="360"/>
      <c r="E80" s="361"/>
      <c r="F80" s="409"/>
    </row>
    <row r="81" spans="1:6" ht="14" x14ac:dyDescent="0.25">
      <c r="A81" s="357"/>
      <c r="B81" s="362"/>
      <c r="C81" s="359"/>
      <c r="D81" s="360"/>
      <c r="E81" s="361"/>
      <c r="F81" s="409"/>
    </row>
    <row r="82" spans="1:6" ht="14" x14ac:dyDescent="0.25">
      <c r="A82" s="357"/>
      <c r="B82" s="362"/>
      <c r="C82" s="359"/>
      <c r="D82" s="360"/>
      <c r="E82" s="361"/>
      <c r="F82" s="409"/>
    </row>
    <row r="83" spans="1:6" ht="14" x14ac:dyDescent="0.25">
      <c r="A83" s="357"/>
      <c r="B83" s="362"/>
      <c r="C83" s="359"/>
      <c r="D83" s="360"/>
      <c r="E83" s="361"/>
      <c r="F83" s="409"/>
    </row>
    <row r="84" spans="1:6" ht="14" x14ac:dyDescent="0.25">
      <c r="A84" s="357"/>
      <c r="B84" s="362"/>
      <c r="C84" s="359"/>
      <c r="D84" s="360"/>
      <c r="E84" s="361"/>
      <c r="F84" s="409"/>
    </row>
    <row r="85" spans="1:6" ht="14" x14ac:dyDescent="0.25">
      <c r="A85" s="357"/>
      <c r="B85" s="362"/>
      <c r="C85" s="359"/>
      <c r="D85" s="360"/>
      <c r="E85" s="361"/>
      <c r="F85" s="409"/>
    </row>
    <row r="86" spans="1:6" ht="14" x14ac:dyDescent="0.25">
      <c r="A86" s="357"/>
      <c r="B86" s="362"/>
      <c r="C86" s="359"/>
      <c r="D86" s="360"/>
      <c r="E86" s="361"/>
      <c r="F86" s="409"/>
    </row>
    <row r="87" spans="1:6" ht="14" x14ac:dyDescent="0.25">
      <c r="A87" s="357"/>
      <c r="B87" s="362"/>
      <c r="C87" s="359"/>
      <c r="D87" s="360"/>
      <c r="E87" s="361"/>
      <c r="F87" s="409"/>
    </row>
    <row r="88" spans="1:6" ht="14" x14ac:dyDescent="0.25">
      <c r="A88" s="357"/>
      <c r="B88" s="362"/>
      <c r="C88" s="359"/>
      <c r="D88" s="360"/>
      <c r="E88" s="361"/>
      <c r="F88" s="409"/>
    </row>
    <row r="89" spans="1:6" ht="14" x14ac:dyDescent="0.25">
      <c r="A89" s="357"/>
      <c r="B89" s="362"/>
      <c r="C89" s="359"/>
      <c r="D89" s="360"/>
      <c r="E89" s="361"/>
      <c r="F89" s="409"/>
    </row>
    <row r="90" spans="1:6" ht="14" x14ac:dyDescent="0.25">
      <c r="A90" s="357"/>
      <c r="B90" s="362"/>
      <c r="C90" s="359"/>
      <c r="D90" s="360"/>
      <c r="E90" s="361"/>
      <c r="F90" s="409"/>
    </row>
    <row r="91" spans="1:6" ht="14" x14ac:dyDescent="0.25">
      <c r="A91" s="357"/>
      <c r="B91" s="362"/>
      <c r="C91" s="359"/>
      <c r="D91" s="360"/>
      <c r="E91" s="361"/>
      <c r="F91" s="409"/>
    </row>
    <row r="92" spans="1:6" ht="14" x14ac:dyDescent="0.25">
      <c r="A92" s="357"/>
      <c r="B92" s="362"/>
      <c r="C92" s="359"/>
      <c r="D92" s="360"/>
      <c r="E92" s="361"/>
      <c r="F92" s="409"/>
    </row>
    <row r="93" spans="1:6" ht="14" x14ac:dyDescent="0.25">
      <c r="A93" s="357"/>
      <c r="B93" s="362"/>
      <c r="C93" s="359"/>
      <c r="D93" s="360"/>
      <c r="E93" s="361"/>
      <c r="F93" s="409"/>
    </row>
    <row r="94" spans="1:6" ht="14" x14ac:dyDescent="0.25">
      <c r="A94" s="357"/>
      <c r="B94" s="362"/>
      <c r="C94" s="359"/>
      <c r="D94" s="360"/>
      <c r="E94" s="361"/>
      <c r="F94" s="409"/>
    </row>
    <row r="95" spans="1:6" ht="14" x14ac:dyDescent="0.25">
      <c r="A95" s="357"/>
      <c r="B95" s="362"/>
      <c r="C95" s="359"/>
      <c r="D95" s="360"/>
      <c r="E95" s="361"/>
      <c r="F95" s="409"/>
    </row>
    <row r="96" spans="1:6" ht="14" x14ac:dyDescent="0.25">
      <c r="A96" s="357"/>
      <c r="B96" s="362"/>
      <c r="C96" s="359"/>
      <c r="D96" s="360"/>
      <c r="E96" s="361"/>
      <c r="F96" s="409"/>
    </row>
    <row r="97" spans="1:6" ht="14" x14ac:dyDescent="0.25">
      <c r="A97" s="357"/>
      <c r="B97" s="362"/>
      <c r="C97" s="359"/>
      <c r="D97" s="360"/>
      <c r="E97" s="361"/>
      <c r="F97" s="409"/>
    </row>
    <row r="98" spans="1:6" ht="14" x14ac:dyDescent="0.25">
      <c r="A98" s="357"/>
      <c r="B98" s="362"/>
      <c r="C98" s="359"/>
      <c r="D98" s="360"/>
      <c r="E98" s="361"/>
      <c r="F98" s="409"/>
    </row>
    <row r="99" spans="1:6" ht="14" x14ac:dyDescent="0.25">
      <c r="A99" s="357"/>
      <c r="B99" s="362"/>
      <c r="C99" s="359"/>
      <c r="D99" s="360"/>
      <c r="E99" s="361"/>
      <c r="F99" s="409"/>
    </row>
    <row r="100" spans="1:6" ht="14" x14ac:dyDescent="0.25">
      <c r="A100" s="357"/>
      <c r="B100" s="362"/>
      <c r="C100" s="359"/>
      <c r="D100" s="360"/>
      <c r="E100" s="361"/>
      <c r="F100" s="409"/>
    </row>
    <row r="101" spans="1:6" ht="14" x14ac:dyDescent="0.25">
      <c r="A101" s="357"/>
      <c r="B101" s="362"/>
      <c r="C101" s="359"/>
      <c r="D101" s="360"/>
      <c r="E101" s="361"/>
      <c r="F101" s="409"/>
    </row>
    <row r="102" spans="1:6" ht="14" x14ac:dyDescent="0.25">
      <c r="A102" s="357"/>
      <c r="B102" s="362"/>
      <c r="C102" s="359"/>
      <c r="D102" s="360"/>
      <c r="E102" s="361"/>
      <c r="F102" s="409"/>
    </row>
    <row r="103" spans="1:6" ht="14" x14ac:dyDescent="0.25">
      <c r="A103" s="357"/>
      <c r="B103" s="362"/>
      <c r="C103" s="359"/>
      <c r="D103" s="360"/>
      <c r="E103" s="361"/>
      <c r="F103" s="409"/>
    </row>
    <row r="104" spans="1:6" ht="14" x14ac:dyDescent="0.25">
      <c r="A104" s="357"/>
      <c r="B104" s="362"/>
      <c r="C104" s="359"/>
      <c r="D104" s="360"/>
      <c r="E104" s="361"/>
      <c r="F104" s="409"/>
    </row>
    <row r="105" spans="1:6" ht="14" x14ac:dyDescent="0.25">
      <c r="A105" s="357"/>
      <c r="B105" s="362"/>
      <c r="C105" s="359"/>
      <c r="D105" s="360"/>
      <c r="E105" s="361"/>
      <c r="F105" s="409"/>
    </row>
    <row r="106" spans="1:6" ht="14" x14ac:dyDescent="0.25">
      <c r="A106" s="357"/>
      <c r="B106" s="362"/>
      <c r="C106" s="359"/>
      <c r="D106" s="360"/>
      <c r="E106" s="361"/>
      <c r="F106" s="409"/>
    </row>
    <row r="107" spans="1:6" ht="14" x14ac:dyDescent="0.25">
      <c r="A107" s="357"/>
      <c r="B107" s="362"/>
      <c r="C107" s="359"/>
      <c r="D107" s="360"/>
      <c r="E107" s="361"/>
      <c r="F107" s="409"/>
    </row>
    <row r="108" spans="1:6" ht="14" x14ac:dyDescent="0.25">
      <c r="A108" s="357"/>
      <c r="B108" s="362"/>
      <c r="C108" s="359"/>
      <c r="D108" s="360"/>
      <c r="E108" s="361"/>
      <c r="F108" s="409"/>
    </row>
    <row r="109" spans="1:6" ht="14" x14ac:dyDescent="0.25">
      <c r="A109" s="357"/>
      <c r="B109" s="362"/>
      <c r="C109" s="359"/>
      <c r="D109" s="360"/>
      <c r="E109" s="361"/>
      <c r="F109" s="409"/>
    </row>
    <row r="110" spans="1:6" ht="14" x14ac:dyDescent="0.25">
      <c r="A110" s="357"/>
      <c r="B110" s="362"/>
      <c r="C110" s="359"/>
      <c r="D110" s="360"/>
      <c r="E110" s="361"/>
      <c r="F110" s="409"/>
    </row>
    <row r="111" spans="1:6" ht="14" x14ac:dyDescent="0.25">
      <c r="A111" s="357"/>
      <c r="B111" s="362"/>
      <c r="C111" s="359"/>
      <c r="D111" s="360"/>
      <c r="E111" s="361"/>
      <c r="F111" s="409"/>
    </row>
    <row r="112" spans="1:6" ht="14" x14ac:dyDescent="0.25">
      <c r="A112" s="357"/>
      <c r="B112" s="362"/>
      <c r="C112" s="359"/>
      <c r="D112" s="360"/>
      <c r="E112" s="361"/>
      <c r="F112" s="409"/>
    </row>
    <row r="113" spans="1:6" ht="14" x14ac:dyDescent="0.25">
      <c r="A113" s="357"/>
      <c r="B113" s="362"/>
      <c r="C113" s="359"/>
      <c r="D113" s="360"/>
      <c r="E113" s="361"/>
      <c r="F113" s="409"/>
    </row>
    <row r="114" spans="1:6" ht="14" x14ac:dyDescent="0.25">
      <c r="A114" s="357"/>
      <c r="B114" s="362"/>
      <c r="C114" s="359"/>
      <c r="D114" s="360"/>
      <c r="E114" s="361"/>
      <c r="F114" s="409"/>
    </row>
    <row r="115" spans="1:6" ht="14" x14ac:dyDescent="0.25">
      <c r="A115" s="357"/>
      <c r="B115" s="362"/>
      <c r="C115" s="359"/>
      <c r="D115" s="360"/>
      <c r="E115" s="361"/>
      <c r="F115" s="409"/>
    </row>
    <row r="116" spans="1:6" ht="14" x14ac:dyDescent="0.25">
      <c r="A116" s="357"/>
      <c r="B116" s="362"/>
      <c r="C116" s="359"/>
      <c r="D116" s="360"/>
      <c r="E116" s="361"/>
      <c r="F116" s="409"/>
    </row>
    <row r="117" spans="1:6" ht="14" x14ac:dyDescent="0.25">
      <c r="A117" s="357"/>
      <c r="B117" s="362"/>
      <c r="C117" s="359"/>
      <c r="D117" s="360"/>
      <c r="E117" s="361"/>
      <c r="F117" s="409"/>
    </row>
    <row r="118" spans="1:6" ht="14" x14ac:dyDescent="0.25">
      <c r="A118" s="357"/>
      <c r="B118" s="362"/>
      <c r="C118" s="359"/>
      <c r="D118" s="360"/>
      <c r="E118" s="361"/>
      <c r="F118" s="409"/>
    </row>
    <row r="119" spans="1:6" ht="14" x14ac:dyDescent="0.25">
      <c r="A119" s="357"/>
      <c r="B119" s="362"/>
      <c r="C119" s="359"/>
      <c r="D119" s="360"/>
      <c r="E119" s="361"/>
      <c r="F119" s="409"/>
    </row>
    <row r="120" spans="1:6" ht="14" x14ac:dyDescent="0.25">
      <c r="A120" s="357"/>
      <c r="B120" s="362"/>
      <c r="C120" s="359"/>
      <c r="D120" s="360"/>
      <c r="E120" s="361"/>
      <c r="F120" s="409"/>
    </row>
    <row r="121" spans="1:6" ht="14" x14ac:dyDescent="0.25">
      <c r="A121" s="357"/>
      <c r="B121" s="362"/>
      <c r="C121" s="359"/>
      <c r="D121" s="360"/>
      <c r="E121" s="361"/>
      <c r="F121" s="409"/>
    </row>
    <row r="122" spans="1:6" ht="14" x14ac:dyDescent="0.25">
      <c r="A122" s="357"/>
      <c r="B122" s="362"/>
      <c r="C122" s="359"/>
      <c r="D122" s="360"/>
      <c r="E122" s="361"/>
      <c r="F122" s="409"/>
    </row>
    <row r="123" spans="1:6" ht="14" x14ac:dyDescent="0.25">
      <c r="A123" s="357"/>
      <c r="B123" s="362"/>
      <c r="C123" s="359"/>
      <c r="D123" s="360"/>
      <c r="E123" s="361"/>
      <c r="F123" s="409"/>
    </row>
    <row r="124" spans="1:6" ht="14" x14ac:dyDescent="0.25">
      <c r="A124" s="357"/>
      <c r="B124" s="362"/>
      <c r="C124" s="359"/>
      <c r="D124" s="360"/>
      <c r="E124" s="361"/>
      <c r="F124" s="409"/>
    </row>
    <row r="125" spans="1:6" ht="14" x14ac:dyDescent="0.25">
      <c r="A125" s="357"/>
      <c r="B125" s="362"/>
      <c r="C125" s="359"/>
      <c r="D125" s="360"/>
      <c r="E125" s="361"/>
      <c r="F125" s="409"/>
    </row>
    <row r="126" spans="1:6" ht="14" x14ac:dyDescent="0.25">
      <c r="A126" s="357"/>
      <c r="B126" s="362"/>
      <c r="C126" s="359"/>
      <c r="D126" s="360"/>
      <c r="E126" s="361"/>
      <c r="F126" s="409"/>
    </row>
    <row r="127" spans="1:6" ht="14" x14ac:dyDescent="0.25">
      <c r="A127" s="357"/>
      <c r="B127" s="362"/>
      <c r="C127" s="359"/>
      <c r="D127" s="360"/>
      <c r="E127" s="361"/>
      <c r="F127" s="409"/>
    </row>
    <row r="128" spans="1:6" ht="14" x14ac:dyDescent="0.25">
      <c r="A128" s="357"/>
      <c r="B128" s="362"/>
      <c r="C128" s="359"/>
      <c r="D128" s="360"/>
      <c r="E128" s="361"/>
      <c r="F128" s="409"/>
    </row>
    <row r="129" spans="1:6" ht="14" x14ac:dyDescent="0.25">
      <c r="A129" s="357"/>
      <c r="B129" s="362"/>
      <c r="C129" s="359"/>
      <c r="D129" s="360"/>
      <c r="E129" s="361"/>
      <c r="F129" s="409"/>
    </row>
    <row r="130" spans="1:6" ht="14" x14ac:dyDescent="0.25">
      <c r="A130" s="357"/>
      <c r="B130" s="362"/>
      <c r="C130" s="359"/>
      <c r="D130" s="360"/>
      <c r="E130" s="361"/>
      <c r="F130" s="409"/>
    </row>
    <row r="131" spans="1:6" ht="14" x14ac:dyDescent="0.25">
      <c r="A131" s="357"/>
      <c r="B131" s="362"/>
      <c r="C131" s="359"/>
      <c r="D131" s="360"/>
      <c r="E131" s="361"/>
      <c r="F131" s="409"/>
    </row>
    <row r="132" spans="1:6" ht="14" x14ac:dyDescent="0.25">
      <c r="A132" s="357"/>
      <c r="B132" s="362"/>
      <c r="C132" s="359"/>
      <c r="D132" s="360"/>
      <c r="E132" s="361"/>
      <c r="F132" s="409"/>
    </row>
    <row r="133" spans="1:6" ht="14" x14ac:dyDescent="0.25">
      <c r="A133" s="357"/>
      <c r="B133" s="362"/>
      <c r="C133" s="359"/>
      <c r="D133" s="360"/>
      <c r="E133" s="361"/>
      <c r="F133" s="409"/>
    </row>
    <row r="134" spans="1:6" ht="14" x14ac:dyDescent="0.25">
      <c r="A134" s="357"/>
      <c r="B134" s="362"/>
      <c r="C134" s="359"/>
      <c r="D134" s="360"/>
      <c r="E134" s="361"/>
      <c r="F134" s="409"/>
    </row>
    <row r="135" spans="1:6" ht="14" x14ac:dyDescent="0.25">
      <c r="A135" s="357"/>
      <c r="B135" s="362"/>
      <c r="C135" s="359"/>
      <c r="D135" s="360"/>
      <c r="E135" s="361"/>
      <c r="F135" s="409"/>
    </row>
    <row r="136" spans="1:6" ht="14" x14ac:dyDescent="0.25">
      <c r="A136" s="357"/>
      <c r="B136" s="362"/>
      <c r="C136" s="359"/>
      <c r="D136" s="360"/>
      <c r="E136" s="361"/>
      <c r="F136" s="409"/>
    </row>
    <row r="137" spans="1:6" ht="14" x14ac:dyDescent="0.25">
      <c r="A137" s="357"/>
      <c r="B137" s="362"/>
      <c r="C137" s="359"/>
      <c r="D137" s="360"/>
      <c r="E137" s="361"/>
      <c r="F137" s="409"/>
    </row>
    <row r="138" spans="1:6" ht="14" x14ac:dyDescent="0.25">
      <c r="A138" s="357"/>
      <c r="B138" s="362"/>
      <c r="C138" s="359"/>
      <c r="D138" s="360"/>
      <c r="E138" s="361"/>
      <c r="F138" s="409"/>
    </row>
    <row r="139" spans="1:6" ht="14" x14ac:dyDescent="0.25">
      <c r="A139" s="357"/>
      <c r="B139" s="362"/>
      <c r="C139" s="359"/>
      <c r="D139" s="360"/>
      <c r="E139" s="361"/>
      <c r="F139" s="409"/>
    </row>
    <row r="140" spans="1:6" ht="14" x14ac:dyDescent="0.25">
      <c r="A140" s="357"/>
      <c r="B140" s="362"/>
      <c r="C140" s="359"/>
      <c r="D140" s="360"/>
      <c r="E140" s="361"/>
      <c r="F140" s="409"/>
    </row>
    <row r="141" spans="1:6" ht="14" x14ac:dyDescent="0.25">
      <c r="A141" s="357"/>
      <c r="B141" s="362"/>
      <c r="C141" s="359"/>
      <c r="D141" s="360"/>
      <c r="E141" s="361"/>
      <c r="F141" s="409"/>
    </row>
    <row r="142" spans="1:6" ht="14" x14ac:dyDescent="0.25">
      <c r="A142" s="357"/>
      <c r="B142" s="362"/>
      <c r="C142" s="359"/>
      <c r="D142" s="360"/>
      <c r="E142" s="361"/>
      <c r="F142" s="409"/>
    </row>
    <row r="143" spans="1:6" ht="14" x14ac:dyDescent="0.25">
      <c r="A143" s="357"/>
      <c r="B143" s="362"/>
      <c r="C143" s="359"/>
      <c r="D143" s="360"/>
      <c r="E143" s="361"/>
      <c r="F143" s="409"/>
    </row>
    <row r="144" spans="1:6" ht="14" x14ac:dyDescent="0.25">
      <c r="A144" s="357"/>
      <c r="B144" s="362"/>
      <c r="C144" s="359"/>
      <c r="D144" s="360"/>
      <c r="E144" s="361"/>
      <c r="F144" s="409"/>
    </row>
    <row r="145" spans="1:6" ht="14" x14ac:dyDescent="0.25">
      <c r="A145" s="357"/>
      <c r="B145" s="362"/>
      <c r="C145" s="359"/>
      <c r="D145" s="360"/>
      <c r="E145" s="361"/>
      <c r="F145" s="409"/>
    </row>
    <row r="146" spans="1:6" ht="14" x14ac:dyDescent="0.25">
      <c r="A146" s="357"/>
      <c r="B146" s="362"/>
      <c r="C146" s="359"/>
      <c r="D146" s="360"/>
      <c r="E146" s="361"/>
      <c r="F146" s="409"/>
    </row>
    <row r="147" spans="1:6" ht="14" x14ac:dyDescent="0.25">
      <c r="A147" s="357"/>
      <c r="B147" s="362"/>
      <c r="C147" s="359"/>
      <c r="D147" s="360"/>
      <c r="E147" s="361"/>
      <c r="F147" s="409"/>
    </row>
    <row r="148" spans="1:6" ht="14" x14ac:dyDescent="0.25">
      <c r="A148" s="357"/>
      <c r="B148" s="362"/>
      <c r="C148" s="359"/>
      <c r="D148" s="360"/>
      <c r="E148" s="361"/>
      <c r="F148" s="409"/>
    </row>
    <row r="149" spans="1:6" ht="14" x14ac:dyDescent="0.25">
      <c r="A149" s="357"/>
      <c r="B149" s="362"/>
      <c r="C149" s="359"/>
      <c r="D149" s="360"/>
      <c r="E149" s="361"/>
      <c r="F149" s="409"/>
    </row>
    <row r="150" spans="1:6" ht="14" x14ac:dyDescent="0.25">
      <c r="A150" s="357"/>
      <c r="B150" s="362"/>
      <c r="C150" s="359"/>
      <c r="D150" s="360"/>
      <c r="E150" s="361"/>
      <c r="F150" s="409"/>
    </row>
    <row r="151" spans="1:6" ht="14" x14ac:dyDescent="0.25">
      <c r="A151" s="357"/>
      <c r="B151" s="362"/>
      <c r="C151" s="359"/>
      <c r="D151" s="360"/>
      <c r="E151" s="361"/>
      <c r="F151" s="409"/>
    </row>
    <row r="152" spans="1:6" ht="14" x14ac:dyDescent="0.25">
      <c r="A152" s="357"/>
      <c r="B152" s="362"/>
      <c r="C152" s="359"/>
      <c r="D152" s="360"/>
      <c r="E152" s="361"/>
      <c r="F152" s="409"/>
    </row>
    <row r="153" spans="1:6" ht="14" x14ac:dyDescent="0.25">
      <c r="A153" s="357"/>
      <c r="B153" s="362"/>
      <c r="C153" s="359"/>
      <c r="D153" s="360"/>
      <c r="E153" s="361"/>
      <c r="F153" s="409"/>
    </row>
    <row r="154" spans="1:6" ht="14" x14ac:dyDescent="0.25">
      <c r="A154" s="357"/>
      <c r="B154" s="362"/>
      <c r="C154" s="359"/>
      <c r="D154" s="360"/>
      <c r="E154" s="361"/>
      <c r="F154" s="409"/>
    </row>
    <row r="155" spans="1:6" ht="14" x14ac:dyDescent="0.25">
      <c r="A155" s="357"/>
      <c r="B155" s="362"/>
      <c r="C155" s="359"/>
      <c r="D155" s="360"/>
      <c r="E155" s="361"/>
      <c r="F155" s="409"/>
    </row>
    <row r="156" spans="1:6" ht="14" x14ac:dyDescent="0.25">
      <c r="A156" s="357"/>
      <c r="B156" s="362"/>
      <c r="C156" s="359"/>
      <c r="D156" s="360"/>
      <c r="E156" s="361"/>
      <c r="F156" s="409"/>
    </row>
    <row r="157" spans="1:6" ht="14" x14ac:dyDescent="0.25">
      <c r="A157" s="357"/>
      <c r="B157" s="362"/>
      <c r="C157" s="359"/>
      <c r="D157" s="360"/>
      <c r="E157" s="361"/>
      <c r="F157" s="409"/>
    </row>
    <row r="158" spans="1:6" ht="14" x14ac:dyDescent="0.25">
      <c r="A158" s="357"/>
      <c r="B158" s="362"/>
      <c r="C158" s="359"/>
      <c r="D158" s="360"/>
      <c r="E158" s="361"/>
      <c r="F158" s="409"/>
    </row>
    <row r="159" spans="1:6" ht="14" x14ac:dyDescent="0.25">
      <c r="A159" s="357"/>
      <c r="B159" s="362"/>
      <c r="C159" s="359"/>
      <c r="D159" s="360"/>
      <c r="E159" s="361"/>
      <c r="F159" s="409"/>
    </row>
    <row r="160" spans="1:6" ht="14" x14ac:dyDescent="0.25">
      <c r="A160" s="357"/>
      <c r="B160" s="362"/>
      <c r="C160" s="359"/>
      <c r="D160" s="360"/>
      <c r="E160" s="361"/>
      <c r="F160" s="409"/>
    </row>
    <row r="161" spans="1:6" ht="14" x14ac:dyDescent="0.25">
      <c r="A161" s="357"/>
      <c r="B161" s="362"/>
      <c r="C161" s="359"/>
      <c r="D161" s="360"/>
      <c r="E161" s="361"/>
      <c r="F161" s="409"/>
    </row>
    <row r="162" spans="1:6" ht="14" x14ac:dyDescent="0.25">
      <c r="A162" s="357"/>
      <c r="B162" s="362"/>
      <c r="C162" s="359"/>
      <c r="D162" s="360"/>
      <c r="E162" s="361"/>
      <c r="F162" s="409"/>
    </row>
    <row r="163" spans="1:6" ht="14" x14ac:dyDescent="0.25">
      <c r="A163" s="357"/>
      <c r="B163" s="362"/>
      <c r="C163" s="359"/>
      <c r="D163" s="360"/>
      <c r="E163" s="361"/>
      <c r="F163" s="409"/>
    </row>
    <row r="164" spans="1:6" ht="14" x14ac:dyDescent="0.25">
      <c r="A164" s="357"/>
      <c r="B164" s="362"/>
      <c r="C164" s="359"/>
      <c r="D164" s="360"/>
      <c r="E164" s="361"/>
      <c r="F164" s="409"/>
    </row>
    <row r="165" spans="1:6" ht="14" x14ac:dyDescent="0.25">
      <c r="A165" s="357"/>
      <c r="B165" s="362"/>
      <c r="C165" s="359"/>
      <c r="D165" s="360"/>
      <c r="E165" s="361"/>
      <c r="F165" s="409"/>
    </row>
    <row r="166" spans="1:6" ht="14" x14ac:dyDescent="0.25">
      <c r="A166" s="357"/>
      <c r="B166" s="362"/>
      <c r="C166" s="359"/>
      <c r="D166" s="360"/>
      <c r="E166" s="361"/>
      <c r="F166" s="409"/>
    </row>
    <row r="167" spans="1:6" ht="14" x14ac:dyDescent="0.25">
      <c r="A167" s="357"/>
      <c r="B167" s="362"/>
      <c r="C167" s="359"/>
      <c r="D167" s="360"/>
      <c r="E167" s="361"/>
      <c r="F167" s="409"/>
    </row>
    <row r="168" spans="1:6" ht="14" x14ac:dyDescent="0.25">
      <c r="A168" s="357"/>
      <c r="B168" s="362"/>
      <c r="C168" s="359"/>
      <c r="D168" s="360"/>
      <c r="E168" s="361"/>
      <c r="F168" s="409"/>
    </row>
    <row r="169" spans="1:6" ht="14" x14ac:dyDescent="0.25">
      <c r="A169" s="357"/>
      <c r="B169" s="362"/>
      <c r="C169" s="359"/>
      <c r="D169" s="360"/>
      <c r="E169" s="361"/>
      <c r="F169" s="409"/>
    </row>
    <row r="170" spans="1:6" ht="14" x14ac:dyDescent="0.25">
      <c r="A170" s="357"/>
      <c r="B170" s="362"/>
      <c r="C170" s="359"/>
      <c r="D170" s="360"/>
      <c r="E170" s="361"/>
      <c r="F170" s="409"/>
    </row>
    <row r="171" spans="1:6" ht="14" x14ac:dyDescent="0.25">
      <c r="A171" s="357"/>
      <c r="B171" s="362"/>
      <c r="C171" s="359"/>
      <c r="D171" s="360"/>
      <c r="E171" s="361"/>
      <c r="F171" s="409"/>
    </row>
    <row r="172" spans="1:6" ht="14" x14ac:dyDescent="0.25">
      <c r="A172" s="357"/>
      <c r="B172" s="362"/>
      <c r="C172" s="359"/>
      <c r="D172" s="360"/>
      <c r="E172" s="361"/>
      <c r="F172" s="409"/>
    </row>
    <row r="173" spans="1:6" ht="14" x14ac:dyDescent="0.25">
      <c r="A173" s="357"/>
      <c r="B173" s="362"/>
      <c r="C173" s="359"/>
      <c r="D173" s="360"/>
      <c r="E173" s="361"/>
      <c r="F173" s="409"/>
    </row>
    <row r="174" spans="1:6" ht="14" x14ac:dyDescent="0.25">
      <c r="A174" s="357"/>
      <c r="B174" s="362"/>
      <c r="C174" s="359"/>
      <c r="D174" s="360"/>
      <c r="E174" s="361"/>
      <c r="F174" s="409"/>
    </row>
    <row r="175" spans="1:6" ht="14" x14ac:dyDescent="0.25">
      <c r="A175" s="357"/>
      <c r="B175" s="362"/>
      <c r="C175" s="359"/>
      <c r="D175" s="360"/>
      <c r="E175" s="361"/>
      <c r="F175" s="409"/>
    </row>
    <row r="176" spans="1:6" ht="14" x14ac:dyDescent="0.25">
      <c r="A176" s="363"/>
      <c r="B176" s="360"/>
      <c r="C176" s="359"/>
      <c r="D176" s="360"/>
      <c r="E176" s="361"/>
      <c r="F176" s="409"/>
    </row>
    <row r="177" spans="1:6" ht="14" x14ac:dyDescent="0.25">
      <c r="A177" s="363"/>
      <c r="B177" s="360"/>
      <c r="C177" s="359"/>
      <c r="D177" s="360"/>
      <c r="E177" s="361"/>
      <c r="F177" s="409"/>
    </row>
    <row r="178" spans="1:6" ht="14" x14ac:dyDescent="0.25">
      <c r="A178" s="363"/>
      <c r="B178" s="360"/>
      <c r="C178" s="359"/>
      <c r="D178" s="360"/>
      <c r="E178" s="361"/>
      <c r="F178" s="409"/>
    </row>
    <row r="179" spans="1:6" ht="14" x14ac:dyDescent="0.25">
      <c r="A179" s="363"/>
      <c r="B179" s="360"/>
      <c r="C179" s="359"/>
      <c r="D179" s="360"/>
      <c r="E179" s="361"/>
      <c r="F179" s="409"/>
    </row>
    <row r="180" spans="1:6" ht="14" x14ac:dyDescent="0.25">
      <c r="A180" s="363"/>
      <c r="B180" s="360"/>
      <c r="C180" s="359"/>
      <c r="D180" s="360"/>
      <c r="E180" s="361"/>
      <c r="F180" s="409"/>
    </row>
    <row r="181" spans="1:6" ht="14" x14ac:dyDescent="0.25">
      <c r="A181" s="363"/>
      <c r="B181" s="360"/>
      <c r="C181" s="359"/>
      <c r="D181" s="360"/>
      <c r="E181" s="361"/>
      <c r="F181" s="409"/>
    </row>
    <row r="182" spans="1:6" ht="14" x14ac:dyDescent="0.25">
      <c r="A182" s="363"/>
      <c r="B182" s="360"/>
      <c r="C182" s="359"/>
      <c r="D182" s="360"/>
      <c r="E182" s="361"/>
      <c r="F182" s="409"/>
    </row>
    <row r="183" spans="1:6" ht="14" x14ac:dyDescent="0.25">
      <c r="A183" s="363"/>
      <c r="B183" s="360"/>
      <c r="C183" s="359"/>
      <c r="D183" s="360"/>
      <c r="E183" s="361"/>
      <c r="F183" s="409"/>
    </row>
    <row r="184" spans="1:6" ht="14" x14ac:dyDescent="0.25">
      <c r="A184" s="363"/>
      <c r="B184" s="360"/>
      <c r="C184" s="359"/>
      <c r="D184" s="360"/>
      <c r="E184" s="361"/>
      <c r="F184" s="409"/>
    </row>
    <row r="185" spans="1:6" ht="14" x14ac:dyDescent="0.25">
      <c r="A185" s="363"/>
      <c r="B185" s="360"/>
      <c r="C185" s="359"/>
      <c r="D185" s="360"/>
      <c r="E185" s="361"/>
      <c r="F185" s="409"/>
    </row>
    <row r="186" spans="1:6" ht="14" x14ac:dyDescent="0.25">
      <c r="A186" s="363"/>
      <c r="B186" s="360"/>
      <c r="C186" s="364"/>
      <c r="D186" s="360"/>
      <c r="E186" s="361"/>
      <c r="F186" s="409"/>
    </row>
    <row r="187" spans="1:6" ht="14" x14ac:dyDescent="0.25">
      <c r="A187" s="363"/>
      <c r="B187" s="360"/>
      <c r="C187" s="364"/>
      <c r="D187" s="360"/>
      <c r="E187" s="361"/>
      <c r="F187" s="409"/>
    </row>
    <row r="188" spans="1:6" ht="14" x14ac:dyDescent="0.25">
      <c r="A188" s="363"/>
      <c r="B188" s="360"/>
      <c r="C188" s="364"/>
      <c r="D188" s="360"/>
      <c r="E188" s="361"/>
      <c r="F188" s="409"/>
    </row>
    <row r="189" spans="1:6" ht="14" x14ac:dyDescent="0.25">
      <c r="A189" s="363"/>
      <c r="B189" s="360"/>
      <c r="C189" s="364"/>
      <c r="D189" s="360"/>
      <c r="E189" s="361"/>
      <c r="F189" s="409"/>
    </row>
    <row r="190" spans="1:6" ht="14" x14ac:dyDescent="0.25">
      <c r="A190" s="363"/>
      <c r="B190" s="360"/>
      <c r="C190" s="364"/>
      <c r="D190" s="360"/>
      <c r="E190" s="361"/>
      <c r="F190" s="409"/>
    </row>
    <row r="191" spans="1:6" ht="14" x14ac:dyDescent="0.25">
      <c r="A191" s="363"/>
      <c r="B191" s="360"/>
      <c r="C191" s="364"/>
      <c r="D191" s="360"/>
      <c r="E191" s="361"/>
      <c r="F191" s="409"/>
    </row>
    <row r="192" spans="1:6" ht="14" x14ac:dyDescent="0.25">
      <c r="A192" s="363"/>
      <c r="B192" s="360"/>
      <c r="C192" s="364"/>
      <c r="D192" s="360"/>
      <c r="E192" s="361"/>
      <c r="F192" s="409"/>
    </row>
    <row r="193" spans="1:6" ht="14" x14ac:dyDescent="0.25">
      <c r="A193" s="363"/>
      <c r="B193" s="360"/>
      <c r="C193" s="364"/>
      <c r="D193" s="360"/>
      <c r="E193" s="361"/>
      <c r="F193" s="409"/>
    </row>
    <row r="194" spans="1:6" ht="14" x14ac:dyDescent="0.25">
      <c r="A194" s="363"/>
      <c r="B194" s="360"/>
      <c r="C194" s="364"/>
      <c r="D194" s="360"/>
      <c r="E194" s="361"/>
      <c r="F194" s="409"/>
    </row>
    <row r="195" spans="1:6" ht="14" x14ac:dyDescent="0.25">
      <c r="A195" s="363"/>
      <c r="B195" s="360"/>
      <c r="C195" s="364"/>
      <c r="D195" s="360"/>
      <c r="E195" s="361"/>
      <c r="F195" s="409"/>
    </row>
    <row r="196" spans="1:6" ht="14" x14ac:dyDescent="0.25">
      <c r="A196" s="363"/>
      <c r="B196" s="360"/>
      <c r="C196" s="364"/>
      <c r="D196" s="360"/>
      <c r="E196" s="361"/>
      <c r="F196" s="409"/>
    </row>
    <row r="197" spans="1:6" ht="14" x14ac:dyDescent="0.25">
      <c r="A197" s="363"/>
      <c r="B197" s="360"/>
      <c r="C197" s="364"/>
      <c r="D197" s="360"/>
      <c r="E197" s="361"/>
      <c r="F197" s="409"/>
    </row>
    <row r="198" spans="1:6" ht="14" x14ac:dyDescent="0.25">
      <c r="A198" s="363"/>
      <c r="B198" s="360"/>
      <c r="C198" s="364"/>
      <c r="D198" s="360"/>
      <c r="E198" s="361"/>
      <c r="F198" s="409"/>
    </row>
    <row r="199" spans="1:6" ht="14" x14ac:dyDescent="0.25">
      <c r="A199" s="363"/>
      <c r="B199" s="360"/>
      <c r="C199" s="364"/>
      <c r="D199" s="360"/>
      <c r="E199" s="361"/>
      <c r="F199" s="409"/>
    </row>
    <row r="200" spans="1:6" ht="14" x14ac:dyDescent="0.25">
      <c r="A200" s="363"/>
      <c r="B200" s="360"/>
      <c r="C200" s="364"/>
      <c r="D200" s="360"/>
      <c r="E200" s="361"/>
      <c r="F200" s="409"/>
    </row>
    <row r="201" spans="1:6" ht="14" x14ac:dyDescent="0.25">
      <c r="A201" s="363"/>
      <c r="B201" s="360"/>
      <c r="C201" s="364"/>
      <c r="D201" s="360"/>
      <c r="E201" s="361"/>
      <c r="F201" s="409"/>
    </row>
    <row r="202" spans="1:6" ht="14" x14ac:dyDescent="0.25">
      <c r="A202" s="363"/>
      <c r="B202" s="360"/>
      <c r="C202" s="364"/>
      <c r="D202" s="360"/>
      <c r="E202" s="361"/>
      <c r="F202" s="409"/>
    </row>
    <row r="203" spans="1:6" ht="14" x14ac:dyDescent="0.25">
      <c r="A203" s="363"/>
      <c r="B203" s="360"/>
      <c r="C203" s="364"/>
      <c r="D203" s="360"/>
      <c r="E203" s="361"/>
      <c r="F203" s="409"/>
    </row>
    <row r="204" spans="1:6" ht="14" x14ac:dyDescent="0.25">
      <c r="A204" s="363"/>
      <c r="B204" s="360"/>
      <c r="C204" s="364"/>
      <c r="D204" s="360"/>
      <c r="E204" s="361"/>
      <c r="F204" s="409"/>
    </row>
    <row r="205" spans="1:6" ht="14" x14ac:dyDescent="0.25">
      <c r="A205" s="363"/>
      <c r="B205" s="360"/>
      <c r="C205" s="364"/>
      <c r="D205" s="360"/>
      <c r="E205" s="361"/>
      <c r="F205" s="409"/>
    </row>
    <row r="206" spans="1:6" ht="14" x14ac:dyDescent="0.25">
      <c r="A206" s="363"/>
      <c r="B206" s="360"/>
      <c r="C206" s="364"/>
      <c r="D206" s="360"/>
      <c r="E206" s="361"/>
      <c r="F206" s="409"/>
    </row>
    <row r="207" spans="1:6" ht="14" x14ac:dyDescent="0.25">
      <c r="A207" s="363"/>
      <c r="B207" s="360"/>
      <c r="C207" s="364"/>
      <c r="D207" s="360"/>
      <c r="E207" s="361"/>
      <c r="F207" s="409"/>
    </row>
    <row r="208" spans="1:6" ht="14" x14ac:dyDescent="0.25">
      <c r="A208" s="363"/>
      <c r="B208" s="360"/>
      <c r="C208" s="364"/>
      <c r="D208" s="360"/>
      <c r="E208" s="361"/>
      <c r="F208" s="409"/>
    </row>
    <row r="209" spans="1:6" ht="14" x14ac:dyDescent="0.25">
      <c r="A209" s="363"/>
      <c r="B209" s="360"/>
      <c r="C209" s="364"/>
      <c r="D209" s="360"/>
      <c r="E209" s="361"/>
      <c r="F209" s="409"/>
    </row>
    <row r="210" spans="1:6" ht="14" x14ac:dyDescent="0.25">
      <c r="A210" s="363"/>
      <c r="B210" s="360"/>
      <c r="C210" s="364"/>
      <c r="D210" s="360"/>
      <c r="E210" s="361"/>
      <c r="F210" s="409"/>
    </row>
    <row r="211" spans="1:6" ht="14" x14ac:dyDescent="0.25">
      <c r="A211" s="363"/>
      <c r="B211" s="360"/>
      <c r="C211" s="364"/>
      <c r="D211" s="360"/>
      <c r="E211" s="361"/>
      <c r="F211" s="409"/>
    </row>
    <row r="212" spans="1:6" ht="14" x14ac:dyDescent="0.25">
      <c r="A212" s="363"/>
      <c r="B212" s="360"/>
      <c r="C212" s="364"/>
      <c r="D212" s="360"/>
      <c r="E212" s="361"/>
      <c r="F212" s="409"/>
    </row>
    <row r="213" spans="1:6" ht="14" x14ac:dyDescent="0.25">
      <c r="A213" s="363"/>
      <c r="B213" s="360"/>
      <c r="C213" s="364"/>
      <c r="D213" s="360"/>
      <c r="E213" s="361"/>
      <c r="F213" s="409"/>
    </row>
    <row r="214" spans="1:6" ht="14" x14ac:dyDescent="0.25">
      <c r="A214" s="363"/>
      <c r="B214" s="360"/>
      <c r="C214" s="364"/>
      <c r="D214" s="360"/>
      <c r="E214" s="361"/>
      <c r="F214" s="409"/>
    </row>
    <row r="215" spans="1:6" ht="14" x14ac:dyDescent="0.25">
      <c r="A215" s="363"/>
      <c r="B215" s="360"/>
      <c r="C215" s="364"/>
      <c r="D215" s="360"/>
      <c r="E215" s="361"/>
      <c r="F215" s="409"/>
    </row>
    <row r="216" spans="1:6" ht="14" x14ac:dyDescent="0.25">
      <c r="A216" s="363"/>
      <c r="B216" s="360"/>
      <c r="C216" s="364"/>
      <c r="D216" s="360"/>
      <c r="E216" s="361"/>
      <c r="F216" s="409"/>
    </row>
    <row r="217" spans="1:6" ht="14" x14ac:dyDescent="0.25">
      <c r="A217" s="363"/>
      <c r="B217" s="360"/>
      <c r="C217" s="364"/>
      <c r="D217" s="360"/>
      <c r="E217" s="361"/>
      <c r="F217" s="409"/>
    </row>
    <row r="218" spans="1:6" ht="14" x14ac:dyDescent="0.25">
      <c r="A218" s="363"/>
      <c r="B218" s="360"/>
      <c r="C218" s="364"/>
      <c r="D218" s="360"/>
      <c r="E218" s="361"/>
      <c r="F218" s="409"/>
    </row>
    <row r="219" spans="1:6" ht="14" x14ac:dyDescent="0.25">
      <c r="A219" s="363"/>
      <c r="B219" s="360"/>
      <c r="C219" s="364"/>
      <c r="D219" s="360"/>
      <c r="E219" s="361"/>
      <c r="F219" s="409"/>
    </row>
    <row r="220" spans="1:6" ht="14" x14ac:dyDescent="0.25">
      <c r="A220" s="363"/>
      <c r="B220" s="360"/>
      <c r="C220" s="364"/>
      <c r="D220" s="360"/>
      <c r="E220" s="361"/>
      <c r="F220" s="409"/>
    </row>
    <row r="221" spans="1:6" ht="14" x14ac:dyDescent="0.25">
      <c r="A221" s="363"/>
      <c r="B221" s="360"/>
      <c r="C221" s="364"/>
      <c r="D221" s="360"/>
      <c r="E221" s="361"/>
      <c r="F221" s="409"/>
    </row>
    <row r="222" spans="1:6" ht="14" x14ac:dyDescent="0.25">
      <c r="A222" s="363"/>
      <c r="B222" s="360"/>
      <c r="C222" s="364"/>
      <c r="D222" s="360"/>
      <c r="E222" s="361"/>
      <c r="F222" s="409"/>
    </row>
    <row r="223" spans="1:6" ht="14" x14ac:dyDescent="0.25">
      <c r="A223" s="363"/>
      <c r="B223" s="360"/>
      <c r="C223" s="364"/>
      <c r="D223" s="360"/>
      <c r="E223" s="361"/>
      <c r="F223" s="409"/>
    </row>
    <row r="224" spans="1:6" ht="14" x14ac:dyDescent="0.25">
      <c r="A224" s="363"/>
      <c r="B224" s="360"/>
      <c r="C224" s="364"/>
      <c r="D224" s="360"/>
      <c r="E224" s="361"/>
      <c r="F224" s="409"/>
    </row>
    <row r="225" spans="1:6" ht="14" x14ac:dyDescent="0.25">
      <c r="A225" s="363"/>
      <c r="B225" s="360"/>
      <c r="C225" s="364"/>
      <c r="D225" s="360"/>
      <c r="E225" s="361"/>
      <c r="F225" s="409"/>
    </row>
    <row r="226" spans="1:6" ht="14" x14ac:dyDescent="0.25">
      <c r="A226" s="363"/>
      <c r="B226" s="360"/>
      <c r="C226" s="364"/>
      <c r="D226" s="360"/>
      <c r="E226" s="361"/>
      <c r="F226" s="409"/>
    </row>
    <row r="227" spans="1:6" ht="14" x14ac:dyDescent="0.25">
      <c r="A227" s="363"/>
      <c r="B227" s="360"/>
      <c r="C227" s="364"/>
      <c r="D227" s="360"/>
      <c r="E227" s="361"/>
      <c r="F227" s="409"/>
    </row>
    <row r="228" spans="1:6" ht="14" x14ac:dyDescent="0.25">
      <c r="A228" s="363"/>
      <c r="B228" s="360"/>
      <c r="C228" s="364"/>
      <c r="D228" s="360"/>
      <c r="E228" s="361"/>
      <c r="F228" s="409"/>
    </row>
    <row r="229" spans="1:6" ht="14" x14ac:dyDescent="0.25">
      <c r="A229" s="363"/>
      <c r="B229" s="360"/>
      <c r="C229" s="364"/>
      <c r="D229" s="360"/>
      <c r="E229" s="361"/>
      <c r="F229" s="409"/>
    </row>
    <row r="230" spans="1:6" ht="14" x14ac:dyDescent="0.25">
      <c r="A230" s="363"/>
      <c r="B230" s="360"/>
      <c r="C230" s="364"/>
      <c r="D230" s="360"/>
      <c r="E230" s="361"/>
      <c r="F230" s="409"/>
    </row>
    <row r="231" spans="1:6" ht="14" x14ac:dyDescent="0.25">
      <c r="A231" s="363"/>
      <c r="B231" s="360"/>
      <c r="C231" s="364"/>
      <c r="D231" s="360"/>
      <c r="E231" s="361"/>
      <c r="F231" s="409"/>
    </row>
    <row r="232" spans="1:6" ht="14" x14ac:dyDescent="0.25">
      <c r="A232" s="363"/>
      <c r="B232" s="360"/>
      <c r="C232" s="364"/>
      <c r="D232" s="360"/>
      <c r="E232" s="361"/>
      <c r="F232" s="409"/>
    </row>
    <row r="233" spans="1:6" ht="14" x14ac:dyDescent="0.25">
      <c r="A233" s="363"/>
      <c r="B233" s="360"/>
      <c r="C233" s="364"/>
      <c r="D233" s="360"/>
      <c r="E233" s="361"/>
      <c r="F233" s="409"/>
    </row>
    <row r="234" spans="1:6" ht="14" x14ac:dyDescent="0.25">
      <c r="A234" s="363"/>
      <c r="B234" s="360"/>
      <c r="C234" s="364"/>
      <c r="D234" s="360"/>
      <c r="E234" s="361"/>
      <c r="F234" s="409"/>
    </row>
    <row r="235" spans="1:6" ht="14" x14ac:dyDescent="0.25">
      <c r="A235" s="363"/>
      <c r="B235" s="360"/>
      <c r="C235" s="364"/>
      <c r="D235" s="360"/>
      <c r="E235" s="361"/>
      <c r="F235" s="409"/>
    </row>
    <row r="236" spans="1:6" ht="14" x14ac:dyDescent="0.25">
      <c r="A236" s="363"/>
      <c r="B236" s="360"/>
      <c r="C236" s="364"/>
      <c r="D236" s="360"/>
      <c r="E236" s="361"/>
      <c r="F236" s="409"/>
    </row>
    <row r="237" spans="1:6" ht="14" x14ac:dyDescent="0.25">
      <c r="A237" s="363"/>
      <c r="B237" s="360"/>
      <c r="C237" s="364"/>
      <c r="D237" s="360"/>
      <c r="E237" s="361"/>
      <c r="F237" s="409"/>
    </row>
    <row r="238" spans="1:6" ht="14" x14ac:dyDescent="0.25">
      <c r="A238" s="363"/>
      <c r="B238" s="360"/>
      <c r="C238" s="364"/>
      <c r="D238" s="360"/>
      <c r="E238" s="361"/>
      <c r="F238" s="409"/>
    </row>
    <row r="239" spans="1:6" ht="14" x14ac:dyDescent="0.25">
      <c r="A239" s="363"/>
      <c r="B239" s="360"/>
      <c r="C239" s="364"/>
      <c r="D239" s="360"/>
      <c r="E239" s="361"/>
      <c r="F239" s="409"/>
    </row>
    <row r="240" spans="1:6" ht="14" x14ac:dyDescent="0.25">
      <c r="A240" s="363"/>
      <c r="B240" s="360"/>
      <c r="C240" s="364"/>
      <c r="D240" s="360"/>
      <c r="E240" s="361"/>
      <c r="F240" s="409"/>
    </row>
    <row r="241" spans="1:6" ht="14" x14ac:dyDescent="0.25">
      <c r="A241" s="363"/>
      <c r="B241" s="360"/>
      <c r="C241" s="364"/>
      <c r="D241" s="360"/>
      <c r="E241" s="361"/>
      <c r="F241" s="409"/>
    </row>
    <row r="242" spans="1:6" ht="14" x14ac:dyDescent="0.25">
      <c r="A242" s="363"/>
      <c r="B242" s="360"/>
      <c r="C242" s="364"/>
      <c r="D242" s="360"/>
      <c r="E242" s="361"/>
      <c r="F242" s="409"/>
    </row>
    <row r="243" spans="1:6" ht="14" x14ac:dyDescent="0.25">
      <c r="A243" s="363"/>
      <c r="B243" s="360"/>
      <c r="C243" s="364"/>
      <c r="D243" s="360"/>
      <c r="E243" s="361"/>
      <c r="F243" s="409"/>
    </row>
    <row r="244" spans="1:6" ht="14" x14ac:dyDescent="0.25">
      <c r="A244" s="363"/>
      <c r="B244" s="360"/>
      <c r="C244" s="364"/>
      <c r="D244" s="360"/>
      <c r="E244" s="361"/>
      <c r="F244" s="409"/>
    </row>
    <row r="245" spans="1:6" ht="14" x14ac:dyDescent="0.25">
      <c r="A245" s="363"/>
      <c r="B245" s="360"/>
      <c r="C245" s="364"/>
      <c r="D245" s="360"/>
      <c r="E245" s="361"/>
      <c r="F245" s="409"/>
    </row>
    <row r="246" spans="1:6" ht="14" x14ac:dyDescent="0.25">
      <c r="A246" s="363"/>
      <c r="B246" s="360"/>
      <c r="C246" s="364"/>
      <c r="D246" s="360"/>
      <c r="E246" s="361"/>
      <c r="F246" s="409"/>
    </row>
    <row r="247" spans="1:6" ht="14" x14ac:dyDescent="0.25">
      <c r="A247" s="363"/>
      <c r="B247" s="360"/>
      <c r="C247" s="364"/>
      <c r="D247" s="360"/>
      <c r="E247" s="361"/>
      <c r="F247" s="409"/>
    </row>
    <row r="248" spans="1:6" ht="14" x14ac:dyDescent="0.25">
      <c r="A248" s="363"/>
      <c r="B248" s="360"/>
      <c r="C248" s="364"/>
      <c r="D248" s="360"/>
      <c r="E248" s="361"/>
      <c r="F248" s="409"/>
    </row>
    <row r="249" spans="1:6" ht="14" x14ac:dyDescent="0.25">
      <c r="A249" s="363"/>
      <c r="B249" s="360"/>
      <c r="C249" s="364"/>
      <c r="D249" s="360"/>
      <c r="E249" s="361"/>
      <c r="F249" s="409"/>
    </row>
    <row r="250" spans="1:6" ht="14" x14ac:dyDescent="0.25">
      <c r="A250" s="363"/>
      <c r="B250" s="360"/>
      <c r="C250" s="364"/>
      <c r="D250" s="360"/>
      <c r="E250" s="361"/>
      <c r="F250" s="409"/>
    </row>
    <row r="251" spans="1:6" ht="14" x14ac:dyDescent="0.25">
      <c r="A251" s="363"/>
      <c r="B251" s="360"/>
      <c r="C251" s="364"/>
      <c r="D251" s="360"/>
      <c r="E251" s="361"/>
      <c r="F251" s="409"/>
    </row>
    <row r="252" spans="1:6" ht="14" x14ac:dyDescent="0.25">
      <c r="A252" s="363"/>
      <c r="B252" s="360"/>
      <c r="C252" s="364"/>
      <c r="D252" s="360"/>
      <c r="E252" s="361"/>
      <c r="F252" s="409"/>
    </row>
    <row r="253" spans="1:6" ht="14" x14ac:dyDescent="0.25">
      <c r="A253" s="363"/>
      <c r="B253" s="360"/>
      <c r="C253" s="364"/>
      <c r="D253" s="360"/>
      <c r="E253" s="361"/>
      <c r="F253" s="409"/>
    </row>
    <row r="254" spans="1:6" ht="14" x14ac:dyDescent="0.25">
      <c r="A254" s="363"/>
      <c r="B254" s="360"/>
      <c r="C254" s="364"/>
      <c r="D254" s="360"/>
      <c r="E254" s="361"/>
      <c r="F254" s="409"/>
    </row>
    <row r="255" spans="1:6" ht="14" x14ac:dyDescent="0.25">
      <c r="A255" s="363"/>
      <c r="B255" s="360"/>
      <c r="C255" s="364"/>
      <c r="D255" s="360"/>
      <c r="E255" s="361"/>
      <c r="F255" s="409"/>
    </row>
    <row r="256" spans="1:6" ht="14" x14ac:dyDescent="0.25">
      <c r="A256" s="363"/>
      <c r="B256" s="360"/>
      <c r="C256" s="364"/>
      <c r="D256" s="360"/>
      <c r="E256" s="361"/>
      <c r="F256" s="409"/>
    </row>
    <row r="257" spans="1:6" ht="14" x14ac:dyDescent="0.25">
      <c r="A257" s="363"/>
      <c r="B257" s="360"/>
      <c r="C257" s="364"/>
      <c r="D257" s="360"/>
      <c r="E257" s="361"/>
      <c r="F257" s="409"/>
    </row>
    <row r="258" spans="1:6" ht="14" x14ac:dyDescent="0.25">
      <c r="A258" s="363"/>
      <c r="B258" s="360"/>
      <c r="C258" s="364"/>
      <c r="D258" s="360"/>
      <c r="E258" s="361"/>
      <c r="F258" s="409"/>
    </row>
    <row r="259" spans="1:6" ht="14" x14ac:dyDescent="0.25">
      <c r="A259" s="363"/>
      <c r="B259" s="360"/>
      <c r="C259" s="364"/>
      <c r="D259" s="360"/>
      <c r="E259" s="361"/>
      <c r="F259" s="409"/>
    </row>
    <row r="260" spans="1:6" ht="14" x14ac:dyDescent="0.25">
      <c r="A260" s="363"/>
      <c r="B260" s="360"/>
      <c r="C260" s="364"/>
      <c r="D260" s="360"/>
      <c r="E260" s="361"/>
      <c r="F260" s="409"/>
    </row>
    <row r="261" spans="1:6" ht="14" x14ac:dyDescent="0.25">
      <c r="A261" s="363"/>
      <c r="B261" s="360"/>
      <c r="C261" s="364"/>
      <c r="D261" s="360"/>
      <c r="E261" s="361"/>
      <c r="F261" s="409"/>
    </row>
    <row r="262" spans="1:6" ht="14" x14ac:dyDescent="0.25">
      <c r="A262" s="363"/>
      <c r="B262" s="360"/>
      <c r="C262" s="364"/>
      <c r="D262" s="360"/>
      <c r="E262" s="361"/>
      <c r="F262" s="409"/>
    </row>
    <row r="263" spans="1:6" ht="14" x14ac:dyDescent="0.25">
      <c r="A263" s="363"/>
      <c r="B263" s="360"/>
      <c r="C263" s="364"/>
      <c r="D263" s="360"/>
      <c r="E263" s="361"/>
      <c r="F263" s="409"/>
    </row>
    <row r="264" spans="1:6" ht="14" x14ac:dyDescent="0.25">
      <c r="A264" s="363"/>
      <c r="B264" s="360"/>
      <c r="C264" s="364"/>
      <c r="D264" s="360"/>
      <c r="E264" s="361"/>
      <c r="F264" s="409"/>
    </row>
    <row r="265" spans="1:6" ht="14" x14ac:dyDescent="0.25">
      <c r="A265" s="363"/>
      <c r="B265" s="360"/>
      <c r="C265" s="364"/>
      <c r="D265" s="360"/>
      <c r="E265" s="361"/>
      <c r="F265" s="409"/>
    </row>
    <row r="266" spans="1:6" ht="14" x14ac:dyDescent="0.25">
      <c r="A266" s="363"/>
      <c r="B266" s="360"/>
      <c r="C266" s="364"/>
      <c r="D266" s="360"/>
      <c r="E266" s="361"/>
      <c r="F266" s="409"/>
    </row>
    <row r="267" spans="1:6" ht="14" x14ac:dyDescent="0.25">
      <c r="A267" s="363"/>
      <c r="B267" s="360"/>
      <c r="C267" s="364"/>
      <c r="D267" s="360"/>
      <c r="E267" s="361"/>
      <c r="F267" s="409"/>
    </row>
    <row r="268" spans="1:6" ht="14" x14ac:dyDescent="0.25">
      <c r="A268" s="363"/>
      <c r="B268" s="360"/>
      <c r="C268" s="364"/>
      <c r="D268" s="360"/>
      <c r="E268" s="361"/>
      <c r="F268" s="409"/>
    </row>
    <row r="269" spans="1:6" ht="14" x14ac:dyDescent="0.25">
      <c r="A269" s="363"/>
      <c r="B269" s="360"/>
      <c r="C269" s="364"/>
      <c r="D269" s="360"/>
      <c r="E269" s="361"/>
      <c r="F269" s="409"/>
    </row>
    <row r="270" spans="1:6" ht="14" x14ac:dyDescent="0.25">
      <c r="A270" s="363"/>
      <c r="B270" s="360"/>
      <c r="C270" s="364"/>
      <c r="D270" s="360"/>
      <c r="E270" s="361"/>
      <c r="F270" s="409"/>
    </row>
    <row r="271" spans="1:6" ht="14" x14ac:dyDescent="0.25">
      <c r="A271" s="363"/>
      <c r="B271" s="360"/>
      <c r="C271" s="364"/>
      <c r="D271" s="360"/>
      <c r="E271" s="361"/>
      <c r="F271" s="409"/>
    </row>
    <row r="272" spans="1:6" ht="14" x14ac:dyDescent="0.25">
      <c r="A272" s="363"/>
      <c r="B272" s="360"/>
      <c r="C272" s="364"/>
      <c r="D272" s="360"/>
      <c r="E272" s="361"/>
      <c r="F272" s="409"/>
    </row>
    <row r="273" spans="1:6" ht="14" x14ac:dyDescent="0.25">
      <c r="A273" s="363"/>
      <c r="B273" s="360"/>
      <c r="C273" s="364"/>
      <c r="D273" s="360"/>
      <c r="E273" s="361"/>
      <c r="F273" s="409"/>
    </row>
    <row r="274" spans="1:6" ht="14" x14ac:dyDescent="0.25">
      <c r="A274" s="363"/>
      <c r="B274" s="360"/>
      <c r="C274" s="364"/>
      <c r="D274" s="360"/>
      <c r="E274" s="361"/>
      <c r="F274" s="409"/>
    </row>
    <row r="275" spans="1:6" ht="14" x14ac:dyDescent="0.25">
      <c r="A275" s="363"/>
      <c r="B275" s="360"/>
      <c r="C275" s="364"/>
      <c r="D275" s="360"/>
      <c r="E275" s="361"/>
      <c r="F275" s="409"/>
    </row>
    <row r="276" spans="1:6" ht="14" x14ac:dyDescent="0.25">
      <c r="A276" s="363"/>
      <c r="B276" s="360"/>
      <c r="C276" s="364"/>
      <c r="D276" s="360"/>
      <c r="E276" s="361"/>
      <c r="F276" s="409"/>
    </row>
    <row r="277" spans="1:6" ht="14" x14ac:dyDescent="0.25">
      <c r="A277" s="363"/>
      <c r="B277" s="360"/>
      <c r="C277" s="364"/>
      <c r="D277" s="360"/>
      <c r="E277" s="361"/>
      <c r="F277" s="409"/>
    </row>
    <row r="278" spans="1:6" ht="14" x14ac:dyDescent="0.25">
      <c r="A278" s="363"/>
      <c r="B278" s="360"/>
      <c r="C278" s="364"/>
      <c r="D278" s="360"/>
      <c r="E278" s="361"/>
      <c r="F278" s="409"/>
    </row>
    <row r="279" spans="1:6" ht="14" x14ac:dyDescent="0.25">
      <c r="A279" s="363"/>
      <c r="B279" s="360"/>
      <c r="C279" s="364"/>
      <c r="D279" s="360"/>
      <c r="E279" s="361"/>
      <c r="F279" s="409"/>
    </row>
    <row r="280" spans="1:6" ht="14" x14ac:dyDescent="0.25">
      <c r="A280" s="363"/>
      <c r="B280" s="360"/>
      <c r="C280" s="364"/>
      <c r="D280" s="360"/>
      <c r="E280" s="361"/>
      <c r="F280" s="409"/>
    </row>
    <row r="281" spans="1:6" ht="14" x14ac:dyDescent="0.25">
      <c r="A281" s="363"/>
      <c r="B281" s="360"/>
      <c r="C281" s="364"/>
      <c r="D281" s="360"/>
      <c r="E281" s="361"/>
      <c r="F281" s="409"/>
    </row>
    <row r="282" spans="1:6" ht="14" x14ac:dyDescent="0.25">
      <c r="A282" s="363"/>
      <c r="B282" s="360"/>
      <c r="C282" s="364"/>
      <c r="D282" s="360"/>
      <c r="E282" s="361"/>
      <c r="F282" s="409"/>
    </row>
    <row r="283" spans="1:6" ht="14" x14ac:dyDescent="0.25">
      <c r="A283" s="363"/>
      <c r="B283" s="360"/>
      <c r="C283" s="364"/>
      <c r="D283" s="360"/>
      <c r="E283" s="361"/>
      <c r="F283" s="409"/>
    </row>
    <row r="284" spans="1:6" ht="14" x14ac:dyDescent="0.25">
      <c r="A284" s="363"/>
      <c r="B284" s="360"/>
      <c r="C284" s="364"/>
      <c r="D284" s="360"/>
      <c r="E284" s="361"/>
      <c r="F284" s="409"/>
    </row>
    <row r="285" spans="1:6" ht="14" x14ac:dyDescent="0.25">
      <c r="A285" s="363"/>
      <c r="B285" s="360"/>
      <c r="C285" s="364"/>
      <c r="D285" s="360"/>
      <c r="E285" s="361"/>
      <c r="F285" s="409"/>
    </row>
    <row r="286" spans="1:6" ht="14" x14ac:dyDescent="0.25">
      <c r="A286" s="363"/>
      <c r="B286" s="360"/>
      <c r="C286" s="364"/>
      <c r="D286" s="360"/>
      <c r="E286" s="361"/>
      <c r="F286" s="409"/>
    </row>
    <row r="287" spans="1:6" ht="14" x14ac:dyDescent="0.25">
      <c r="A287" s="363"/>
      <c r="B287" s="360"/>
      <c r="C287" s="364"/>
      <c r="D287" s="360"/>
      <c r="E287" s="361"/>
      <c r="F287" s="409"/>
    </row>
    <row r="288" spans="1:6" ht="14" x14ac:dyDescent="0.25">
      <c r="A288" s="363"/>
      <c r="B288" s="360"/>
      <c r="C288" s="364"/>
      <c r="D288" s="360"/>
      <c r="E288" s="361"/>
      <c r="F288" s="409"/>
    </row>
    <row r="289" spans="1:6" ht="14" x14ac:dyDescent="0.25">
      <c r="A289" s="363"/>
      <c r="B289" s="360"/>
      <c r="C289" s="364"/>
      <c r="D289" s="360"/>
      <c r="E289" s="361"/>
      <c r="F289" s="409"/>
    </row>
    <row r="290" spans="1:6" ht="14" x14ac:dyDescent="0.25">
      <c r="A290" s="363"/>
      <c r="B290" s="360"/>
      <c r="C290" s="364"/>
      <c r="D290" s="360"/>
      <c r="E290" s="361"/>
      <c r="F290" s="409"/>
    </row>
    <row r="291" spans="1:6" ht="14" x14ac:dyDescent="0.25">
      <c r="A291" s="363"/>
      <c r="B291" s="360"/>
      <c r="C291" s="364"/>
      <c r="D291" s="360"/>
      <c r="E291" s="361"/>
      <c r="F291" s="409"/>
    </row>
    <row r="292" spans="1:6" ht="14" x14ac:dyDescent="0.25">
      <c r="A292" s="363"/>
      <c r="B292" s="360"/>
      <c r="C292" s="364"/>
      <c r="D292" s="360"/>
      <c r="E292" s="361"/>
      <c r="F292" s="409"/>
    </row>
    <row r="293" spans="1:6" ht="14" x14ac:dyDescent="0.25">
      <c r="A293" s="363"/>
      <c r="B293" s="360"/>
      <c r="C293" s="364"/>
      <c r="D293" s="360"/>
      <c r="E293" s="361"/>
      <c r="F293" s="409"/>
    </row>
    <row r="294" spans="1:6" ht="14" x14ac:dyDescent="0.25">
      <c r="A294" s="363"/>
      <c r="B294" s="360"/>
      <c r="C294" s="364"/>
      <c r="D294" s="360"/>
      <c r="E294" s="361"/>
      <c r="F294" s="409"/>
    </row>
    <row r="295" spans="1:6" ht="14" x14ac:dyDescent="0.25">
      <c r="A295" s="363"/>
      <c r="B295" s="360"/>
      <c r="C295" s="364"/>
      <c r="D295" s="360"/>
      <c r="E295" s="361"/>
      <c r="F295" s="409"/>
    </row>
    <row r="296" spans="1:6" ht="14" x14ac:dyDescent="0.25">
      <c r="A296" s="363"/>
      <c r="B296" s="360"/>
      <c r="C296" s="364"/>
      <c r="D296" s="360"/>
      <c r="E296" s="361"/>
      <c r="F296" s="409"/>
    </row>
    <row r="297" spans="1:6" ht="14" x14ac:dyDescent="0.25">
      <c r="A297" s="363"/>
      <c r="B297" s="360"/>
      <c r="C297" s="364"/>
      <c r="D297" s="360"/>
      <c r="E297" s="361"/>
      <c r="F297" s="409"/>
    </row>
    <row r="298" spans="1:6" ht="14" x14ac:dyDescent="0.25">
      <c r="A298" s="363"/>
      <c r="B298" s="360"/>
      <c r="C298" s="364"/>
      <c r="D298" s="360"/>
      <c r="E298" s="361"/>
      <c r="F298" s="409"/>
    </row>
    <row r="299" spans="1:6" ht="14" x14ac:dyDescent="0.25">
      <c r="A299" s="363"/>
      <c r="B299" s="360"/>
      <c r="C299" s="364"/>
      <c r="D299" s="360"/>
      <c r="E299" s="361"/>
      <c r="F299" s="409"/>
    </row>
    <row r="300" spans="1:6" ht="14" x14ac:dyDescent="0.25">
      <c r="A300" s="363"/>
      <c r="B300" s="360"/>
      <c r="C300" s="364"/>
      <c r="D300" s="360"/>
      <c r="E300" s="361"/>
      <c r="F300" s="409"/>
    </row>
    <row r="301" spans="1:6" ht="14" x14ac:dyDescent="0.25">
      <c r="A301" s="363"/>
      <c r="B301" s="360"/>
      <c r="C301" s="364"/>
      <c r="D301" s="360"/>
      <c r="E301" s="361"/>
      <c r="F301" s="409"/>
    </row>
    <row r="302" spans="1:6" ht="14" x14ac:dyDescent="0.25">
      <c r="A302" s="363"/>
      <c r="B302" s="360"/>
      <c r="C302" s="364"/>
      <c r="D302" s="360"/>
      <c r="E302" s="361"/>
      <c r="F302" s="409"/>
    </row>
  </sheetData>
  <mergeCells count="5">
    <mergeCell ref="A1:F1"/>
    <mergeCell ref="A26:A27"/>
    <mergeCell ref="A30:D30"/>
    <mergeCell ref="A31:D31"/>
    <mergeCell ref="A32:B32"/>
  </mergeCells>
  <pageMargins left="0.25" right="0.25" top="0.75" bottom="0.75" header="0.3" footer="0.3"/>
  <pageSetup scale="63" orientation="portrait" r:id="rId1"/>
  <rowBreaks count="1" manualBreakCount="1">
    <brk id="30"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G71"/>
  <sheetViews>
    <sheetView showGridLines="0" view="pageBreakPreview" zoomScale="90" zoomScaleNormal="100" zoomScaleSheetLayoutView="90" workbookViewId="0">
      <selection activeCell="F63" sqref="F63"/>
    </sheetView>
  </sheetViews>
  <sheetFormatPr defaultRowHeight="14.5" x14ac:dyDescent="0.35"/>
  <cols>
    <col min="1" max="1" width="6.81640625" style="7" customWidth="1"/>
    <col min="2" max="2" width="58.1796875" customWidth="1"/>
    <col min="3" max="3" width="9.1796875" style="1"/>
    <col min="4" max="4" width="9.1796875" style="61"/>
    <col min="5" max="5" width="16" style="105" customWidth="1"/>
    <col min="6" max="6" width="17" style="166" customWidth="1"/>
  </cols>
  <sheetData>
    <row r="1" spans="1:7" ht="15" customHeight="1" x14ac:dyDescent="0.35">
      <c r="A1" s="435" t="s">
        <v>94</v>
      </c>
      <c r="B1" s="436"/>
      <c r="C1" s="436"/>
      <c r="D1" s="436"/>
      <c r="E1" s="436"/>
      <c r="F1" s="437"/>
    </row>
    <row r="2" spans="1:7" ht="15" customHeight="1" x14ac:dyDescent="0.35">
      <c r="A2" s="438"/>
      <c r="B2" s="439"/>
      <c r="C2" s="439"/>
      <c r="D2" s="439"/>
      <c r="E2" s="439"/>
      <c r="F2" s="440"/>
    </row>
    <row r="3" spans="1:7" ht="30.75" customHeight="1" x14ac:dyDescent="0.35">
      <c r="A3" s="228" t="s">
        <v>0</v>
      </c>
      <c r="B3" s="51" t="s">
        <v>1</v>
      </c>
      <c r="C3" s="52" t="s">
        <v>2</v>
      </c>
      <c r="D3" s="55" t="s">
        <v>3</v>
      </c>
      <c r="E3" s="53" t="s">
        <v>40</v>
      </c>
      <c r="F3" s="229" t="s">
        <v>4</v>
      </c>
    </row>
    <row r="4" spans="1:7" s="1" customFormat="1" ht="13" x14ac:dyDescent="0.3">
      <c r="A4" s="230"/>
      <c r="B4" s="16"/>
      <c r="C4" s="17"/>
      <c r="D4" s="56"/>
      <c r="E4" s="18"/>
      <c r="F4" s="231"/>
    </row>
    <row r="5" spans="1:7" s="5" customFormat="1" x14ac:dyDescent="0.35">
      <c r="A5" s="225"/>
      <c r="B5" s="24" t="s">
        <v>57</v>
      </c>
      <c r="C5" s="42"/>
      <c r="D5" s="37"/>
      <c r="E5" s="21"/>
      <c r="F5" s="232"/>
    </row>
    <row r="6" spans="1:7" s="5" customFormat="1" ht="26" x14ac:dyDescent="0.35">
      <c r="A6" s="225"/>
      <c r="B6" s="49" t="s">
        <v>58</v>
      </c>
      <c r="C6" s="42"/>
      <c r="D6" s="37"/>
      <c r="E6" s="21"/>
      <c r="F6" s="232"/>
    </row>
    <row r="7" spans="1:7" s="5" customFormat="1" x14ac:dyDescent="0.35">
      <c r="A7" s="225"/>
      <c r="B7" s="49"/>
      <c r="C7" s="42"/>
      <c r="D7" s="37"/>
      <c r="E7" s="21"/>
      <c r="F7" s="232"/>
    </row>
    <row r="8" spans="1:7" s="96" customFormat="1" ht="13" x14ac:dyDescent="0.35">
      <c r="A8" s="233"/>
      <c r="B8" s="94" t="s">
        <v>59</v>
      </c>
      <c r="C8" s="95"/>
      <c r="D8" s="99"/>
      <c r="E8" s="67"/>
      <c r="F8" s="234"/>
      <c r="G8" s="375"/>
    </row>
    <row r="9" spans="1:7" s="66" customFormat="1" ht="13" x14ac:dyDescent="0.35">
      <c r="A9" s="222"/>
      <c r="B9" s="97"/>
      <c r="C9" s="86"/>
      <c r="D9" s="100"/>
      <c r="E9" s="74"/>
      <c r="F9" s="223"/>
    </row>
    <row r="10" spans="1:7" s="66" customFormat="1" ht="12.5" x14ac:dyDescent="0.35">
      <c r="A10" s="222"/>
      <c r="B10" s="98" t="s">
        <v>60</v>
      </c>
      <c r="C10" s="86"/>
      <c r="D10" s="100"/>
      <c r="E10" s="74"/>
      <c r="F10" s="223"/>
    </row>
    <row r="11" spans="1:7" s="66" customFormat="1" ht="12.5" x14ac:dyDescent="0.35">
      <c r="A11" s="222"/>
      <c r="B11" s="98"/>
      <c r="C11" s="86"/>
      <c r="D11" s="100"/>
      <c r="E11" s="74"/>
      <c r="F11" s="223"/>
    </row>
    <row r="12" spans="1:7" s="66" customFormat="1" ht="36.75" customHeight="1" x14ac:dyDescent="0.35">
      <c r="A12" s="222">
        <v>1</v>
      </c>
      <c r="B12" s="88" t="s">
        <v>61</v>
      </c>
      <c r="C12" s="76" t="s">
        <v>62</v>
      </c>
      <c r="D12" s="100">
        <v>2260</v>
      </c>
      <c r="E12" s="74"/>
      <c r="F12" s="223">
        <f>D12*E12</f>
        <v>0</v>
      </c>
    </row>
    <row r="13" spans="1:7" s="66" customFormat="1" ht="12.5" x14ac:dyDescent="0.35">
      <c r="A13" s="222"/>
      <c r="B13" s="88"/>
      <c r="C13" s="76"/>
      <c r="D13" s="100"/>
      <c r="E13" s="74"/>
      <c r="F13" s="223"/>
    </row>
    <row r="14" spans="1:7" s="66" customFormat="1" ht="13" x14ac:dyDescent="0.35">
      <c r="A14" s="222"/>
      <c r="B14" s="87" t="s">
        <v>11</v>
      </c>
      <c r="C14" s="76"/>
      <c r="D14" s="100"/>
      <c r="E14" s="74"/>
      <c r="F14" s="223"/>
    </row>
    <row r="15" spans="1:7" s="66" customFormat="1" ht="13" x14ac:dyDescent="0.35">
      <c r="A15" s="222"/>
      <c r="B15" s="87"/>
      <c r="C15" s="76"/>
      <c r="D15" s="100"/>
      <c r="E15" s="74"/>
      <c r="F15" s="223"/>
    </row>
    <row r="16" spans="1:7" s="66" customFormat="1" ht="12.5" x14ac:dyDescent="0.35">
      <c r="A16" s="222"/>
      <c r="B16" s="89" t="s">
        <v>50</v>
      </c>
      <c r="C16" s="76"/>
      <c r="D16" s="100"/>
      <c r="E16" s="74"/>
      <c r="F16" s="223"/>
    </row>
    <row r="17" spans="1:6" s="66" customFormat="1" ht="12.5" x14ac:dyDescent="0.35">
      <c r="A17" s="222"/>
      <c r="B17" s="88"/>
      <c r="C17" s="76"/>
      <c r="D17" s="100"/>
      <c r="E17" s="74"/>
      <c r="F17" s="223"/>
    </row>
    <row r="18" spans="1:6" s="66" customFormat="1" ht="25" x14ac:dyDescent="0.35">
      <c r="A18" s="222">
        <v>2</v>
      </c>
      <c r="B18" s="93" t="s">
        <v>323</v>
      </c>
      <c r="C18" s="76" t="s">
        <v>21</v>
      </c>
      <c r="D18" s="100">
        <v>304</v>
      </c>
      <c r="E18" s="74"/>
      <c r="F18" s="223">
        <f>D18*E18</f>
        <v>0</v>
      </c>
    </row>
    <row r="19" spans="1:6" s="66" customFormat="1" ht="12.5" x14ac:dyDescent="0.35">
      <c r="A19" s="222"/>
      <c r="B19" s="88"/>
      <c r="C19" s="76"/>
      <c r="D19" s="100"/>
      <c r="E19" s="74"/>
      <c r="F19" s="223"/>
    </row>
    <row r="20" spans="1:6" s="66" customFormat="1" ht="25" x14ac:dyDescent="0.35">
      <c r="A20" s="222">
        <v>3</v>
      </c>
      <c r="B20" s="88" t="s">
        <v>315</v>
      </c>
      <c r="C20" s="76" t="s">
        <v>21</v>
      </c>
      <c r="D20" s="100">
        <v>470</v>
      </c>
      <c r="E20" s="74"/>
      <c r="F20" s="223">
        <f>D20*E20</f>
        <v>0</v>
      </c>
    </row>
    <row r="21" spans="1:6" s="66" customFormat="1" ht="12.5" x14ac:dyDescent="0.35">
      <c r="A21" s="222"/>
      <c r="B21" s="88"/>
      <c r="C21" s="76"/>
      <c r="D21" s="100"/>
      <c r="E21" s="74"/>
      <c r="F21" s="223"/>
    </row>
    <row r="22" spans="1:6" s="66" customFormat="1" ht="25" x14ac:dyDescent="0.35">
      <c r="A22" s="222">
        <v>4</v>
      </c>
      <c r="B22" s="88" t="s">
        <v>63</v>
      </c>
      <c r="C22" s="76" t="s">
        <v>21</v>
      </c>
      <c r="D22" s="100">
        <v>190</v>
      </c>
      <c r="E22" s="74"/>
      <c r="F22" s="223">
        <f>D22*E22</f>
        <v>0</v>
      </c>
    </row>
    <row r="23" spans="1:6" s="66" customFormat="1" ht="12.5" x14ac:dyDescent="0.35">
      <c r="A23" s="222"/>
      <c r="B23" s="88"/>
      <c r="C23" s="76"/>
      <c r="D23" s="100"/>
      <c r="E23" s="74"/>
      <c r="F23" s="223"/>
    </row>
    <row r="24" spans="1:6" s="66" customFormat="1" ht="25" x14ac:dyDescent="0.35">
      <c r="A24" s="222">
        <v>5</v>
      </c>
      <c r="B24" s="88" t="s">
        <v>316</v>
      </c>
      <c r="C24" s="76" t="s">
        <v>21</v>
      </c>
      <c r="D24" s="100">
        <v>190</v>
      </c>
      <c r="E24" s="74"/>
      <c r="F24" s="223">
        <f>D24*E24</f>
        <v>0</v>
      </c>
    </row>
    <row r="25" spans="1:6" s="66" customFormat="1" ht="12.5" x14ac:dyDescent="0.35">
      <c r="A25" s="222"/>
      <c r="B25" s="88"/>
      <c r="C25" s="76"/>
      <c r="D25" s="100"/>
      <c r="E25" s="74"/>
      <c r="F25" s="223"/>
    </row>
    <row r="26" spans="1:6" s="66" customFormat="1" ht="25" x14ac:dyDescent="0.35">
      <c r="A26" s="222">
        <v>6</v>
      </c>
      <c r="B26" s="88" t="s">
        <v>317</v>
      </c>
      <c r="C26" s="76" t="s">
        <v>21</v>
      </c>
      <c r="D26" s="100">
        <v>303</v>
      </c>
      <c r="E26" s="74"/>
      <c r="F26" s="223">
        <f>D26*E26</f>
        <v>0</v>
      </c>
    </row>
    <row r="27" spans="1:6" s="66" customFormat="1" ht="13" thickBot="1" x14ac:dyDescent="0.4">
      <c r="A27" s="235"/>
      <c r="B27" s="236"/>
      <c r="C27" s="237"/>
      <c r="D27" s="238"/>
      <c r="E27" s="239"/>
      <c r="F27" s="240"/>
    </row>
    <row r="28" spans="1:6" s="66" customFormat="1" ht="12.5" x14ac:dyDescent="0.35">
      <c r="A28" s="216"/>
      <c r="B28" s="217"/>
      <c r="C28" s="218"/>
      <c r="D28" s="219"/>
      <c r="E28" s="220"/>
      <c r="F28" s="221"/>
    </row>
    <row r="29" spans="1:6" s="66" customFormat="1" ht="25" x14ac:dyDescent="0.35">
      <c r="A29" s="222"/>
      <c r="B29" s="91" t="s">
        <v>51</v>
      </c>
      <c r="C29" s="76"/>
      <c r="D29" s="100"/>
      <c r="E29" s="74"/>
      <c r="F29" s="223"/>
    </row>
    <row r="30" spans="1:6" s="66" customFormat="1" ht="12.5" x14ac:dyDescent="0.35">
      <c r="A30" s="222"/>
      <c r="B30" s="90"/>
      <c r="C30" s="76"/>
      <c r="D30" s="100"/>
      <c r="E30" s="74"/>
      <c r="F30" s="223"/>
    </row>
    <row r="31" spans="1:6" s="66" customFormat="1" ht="50" x14ac:dyDescent="0.35">
      <c r="A31" s="222">
        <v>7</v>
      </c>
      <c r="B31" s="90" t="s">
        <v>52</v>
      </c>
      <c r="C31" s="76" t="s">
        <v>23</v>
      </c>
      <c r="D31" s="100">
        <v>1</v>
      </c>
      <c r="E31" s="74"/>
      <c r="F31" s="223">
        <f>D31*E31</f>
        <v>0</v>
      </c>
    </row>
    <row r="32" spans="1:6" s="66" customFormat="1" ht="12.5" x14ac:dyDescent="0.35">
      <c r="A32" s="222"/>
      <c r="B32" s="73"/>
      <c r="C32" s="76"/>
      <c r="D32" s="100"/>
      <c r="E32" s="74"/>
      <c r="F32" s="223"/>
    </row>
    <row r="33" spans="1:6" s="66" customFormat="1" ht="12.5" x14ac:dyDescent="0.35">
      <c r="A33" s="222"/>
      <c r="B33" s="73"/>
      <c r="C33" s="76"/>
      <c r="D33" s="100"/>
      <c r="E33" s="74"/>
      <c r="F33" s="223"/>
    </row>
    <row r="34" spans="1:6" s="66" customFormat="1" ht="50" x14ac:dyDescent="0.35">
      <c r="A34" s="222"/>
      <c r="B34" s="72" t="s">
        <v>53</v>
      </c>
      <c r="C34" s="76"/>
      <c r="D34" s="100"/>
      <c r="E34" s="74"/>
      <c r="F34" s="223"/>
    </row>
    <row r="35" spans="1:6" s="66" customFormat="1" ht="12.5" x14ac:dyDescent="0.35">
      <c r="A35" s="222"/>
      <c r="B35" s="73"/>
      <c r="C35" s="76"/>
      <c r="D35" s="100"/>
      <c r="E35" s="74"/>
      <c r="F35" s="223"/>
    </row>
    <row r="36" spans="1:6" s="66" customFormat="1" x14ac:dyDescent="0.35">
      <c r="A36" s="222">
        <v>8</v>
      </c>
      <c r="B36" s="73" t="s">
        <v>54</v>
      </c>
      <c r="C36" s="76" t="s">
        <v>49</v>
      </c>
      <c r="D36" s="100"/>
      <c r="E36" s="74"/>
      <c r="F36" s="411"/>
    </row>
    <row r="37" spans="1:6" s="66" customFormat="1" ht="12.5" x14ac:dyDescent="0.35">
      <c r="A37" s="222"/>
      <c r="B37" s="73"/>
      <c r="C37" s="76"/>
      <c r="D37" s="100"/>
      <c r="E37" s="74"/>
      <c r="F37" s="223"/>
    </row>
    <row r="38" spans="1:6" s="66" customFormat="1" x14ac:dyDescent="0.35">
      <c r="A38" s="222">
        <v>9</v>
      </c>
      <c r="B38" s="73" t="s">
        <v>55</v>
      </c>
      <c r="C38" s="76" t="s">
        <v>49</v>
      </c>
      <c r="D38" s="100"/>
      <c r="E38" s="74"/>
      <c r="F38" s="411"/>
    </row>
    <row r="39" spans="1:6" s="66" customFormat="1" ht="13" x14ac:dyDescent="0.35">
      <c r="A39" s="222"/>
      <c r="B39" s="73"/>
      <c r="C39" s="76"/>
      <c r="D39" s="100"/>
      <c r="E39" s="74"/>
      <c r="F39" s="412"/>
    </row>
    <row r="40" spans="1:6" s="66" customFormat="1" ht="20.25" customHeight="1" x14ac:dyDescent="0.35">
      <c r="A40" s="222"/>
      <c r="B40" s="87" t="s">
        <v>320</v>
      </c>
      <c r="C40" s="76"/>
      <c r="D40" s="100"/>
      <c r="E40" s="74"/>
      <c r="F40" s="223"/>
    </row>
    <row r="41" spans="1:6" s="66" customFormat="1" ht="12.5" x14ac:dyDescent="0.35">
      <c r="A41" s="222"/>
      <c r="B41" s="88"/>
      <c r="C41" s="76"/>
      <c r="D41" s="100"/>
      <c r="E41" s="74"/>
      <c r="F41" s="223"/>
    </row>
    <row r="42" spans="1:6" s="66" customFormat="1" ht="25" x14ac:dyDescent="0.35">
      <c r="A42" s="222">
        <v>10</v>
      </c>
      <c r="B42" s="104" t="s">
        <v>321</v>
      </c>
      <c r="C42" s="76" t="s">
        <v>62</v>
      </c>
      <c r="D42" s="100">
        <v>2260</v>
      </c>
      <c r="E42" s="74"/>
      <c r="F42" s="223">
        <f>D42*E42</f>
        <v>0</v>
      </c>
    </row>
    <row r="43" spans="1:6" s="66" customFormat="1" ht="12.5" x14ac:dyDescent="0.35">
      <c r="A43" s="222"/>
      <c r="B43" s="104"/>
      <c r="C43" s="76"/>
      <c r="D43" s="100"/>
      <c r="E43" s="74"/>
      <c r="F43" s="223"/>
    </row>
    <row r="44" spans="1:6" s="66" customFormat="1" ht="13" x14ac:dyDescent="0.35">
      <c r="A44" s="222"/>
      <c r="B44" s="87" t="s">
        <v>329</v>
      </c>
      <c r="C44" s="76"/>
      <c r="D44" s="100"/>
      <c r="E44" s="74"/>
      <c r="F44" s="223"/>
    </row>
    <row r="45" spans="1:6" s="66" customFormat="1" ht="12.5" x14ac:dyDescent="0.35">
      <c r="A45" s="222"/>
      <c r="B45" s="73"/>
      <c r="C45" s="76"/>
      <c r="D45" s="100"/>
      <c r="E45" s="74"/>
      <c r="F45" s="223"/>
    </row>
    <row r="46" spans="1:6" s="199" customFormat="1" x14ac:dyDescent="0.35">
      <c r="A46" s="224">
        <v>11</v>
      </c>
      <c r="B46" s="93" t="s">
        <v>330</v>
      </c>
      <c r="C46" s="76" t="s">
        <v>49</v>
      </c>
      <c r="D46" s="198">
        <v>5</v>
      </c>
      <c r="E46" s="200"/>
      <c r="F46" s="227">
        <f>D46*E46</f>
        <v>0</v>
      </c>
    </row>
    <row r="47" spans="1:6" s="199" customFormat="1" ht="12.5" x14ac:dyDescent="0.35">
      <c r="A47" s="224"/>
      <c r="B47" s="93"/>
      <c r="C47" s="197"/>
      <c r="D47" s="198"/>
      <c r="E47" s="200"/>
      <c r="F47" s="227"/>
    </row>
    <row r="48" spans="1:6" s="199" customFormat="1" ht="25" x14ac:dyDescent="0.35">
      <c r="A48" s="224">
        <v>12</v>
      </c>
      <c r="B48" s="93" t="s">
        <v>331</v>
      </c>
      <c r="C48" s="76" t="s">
        <v>49</v>
      </c>
      <c r="D48" s="198">
        <v>293</v>
      </c>
      <c r="E48" s="200"/>
      <c r="F48" s="227">
        <f>D48*E48</f>
        <v>0</v>
      </c>
    </row>
    <row r="49" spans="1:7" s="199" customFormat="1" ht="12.5" x14ac:dyDescent="0.35">
      <c r="A49" s="224"/>
      <c r="B49" s="196"/>
      <c r="C49" s="197"/>
      <c r="D49" s="198"/>
      <c r="E49" s="200"/>
      <c r="F49" s="227"/>
    </row>
    <row r="50" spans="1:7" s="5" customFormat="1" x14ac:dyDescent="0.35">
      <c r="A50" s="225"/>
      <c r="B50" s="24" t="s">
        <v>33</v>
      </c>
      <c r="C50" s="20"/>
      <c r="D50" s="37"/>
      <c r="E50" s="21"/>
      <c r="F50" s="226"/>
    </row>
    <row r="51" spans="1:7" s="5" customFormat="1" x14ac:dyDescent="0.35">
      <c r="A51" s="225"/>
      <c r="B51" s="50"/>
      <c r="C51" s="20"/>
      <c r="D51" s="37"/>
      <c r="E51" s="21"/>
      <c r="F51" s="226"/>
    </row>
    <row r="52" spans="1:7" s="5" customFormat="1" x14ac:dyDescent="0.35">
      <c r="A52" s="385">
        <v>13</v>
      </c>
      <c r="B52" s="38" t="s">
        <v>322</v>
      </c>
      <c r="C52" s="20" t="s">
        <v>22</v>
      </c>
      <c r="D52" s="37">
        <v>500</v>
      </c>
      <c r="E52" s="21"/>
      <c r="F52" s="226">
        <f>D52*E52</f>
        <v>0</v>
      </c>
    </row>
    <row r="53" spans="1:7" s="5" customFormat="1" x14ac:dyDescent="0.35">
      <c r="A53" s="225"/>
      <c r="B53" s="38"/>
      <c r="C53" s="20"/>
      <c r="D53" s="37"/>
      <c r="E53" s="21"/>
      <c r="F53" s="226"/>
    </row>
    <row r="54" spans="1:7" s="199" customFormat="1" ht="12.5" x14ac:dyDescent="0.35">
      <c r="A54" s="224">
        <v>14</v>
      </c>
      <c r="B54" s="196" t="s">
        <v>100</v>
      </c>
      <c r="C54" s="197" t="s">
        <v>22</v>
      </c>
      <c r="D54" s="198">
        <v>500</v>
      </c>
      <c r="E54" s="200"/>
      <c r="F54" s="227">
        <f>D54*E54</f>
        <v>0</v>
      </c>
    </row>
    <row r="55" spans="1:7" s="199" customFormat="1" ht="12.5" x14ac:dyDescent="0.35">
      <c r="A55" s="224"/>
      <c r="B55" s="196"/>
      <c r="C55" s="197"/>
      <c r="D55" s="198"/>
      <c r="E55" s="200"/>
      <c r="F55" s="227"/>
    </row>
    <row r="56" spans="1:7" s="5" customFormat="1" x14ac:dyDescent="0.35">
      <c r="A56" s="225"/>
      <c r="B56" s="24" t="s">
        <v>325</v>
      </c>
      <c r="C56" s="42"/>
      <c r="D56" s="59"/>
      <c r="E56" s="43"/>
      <c r="F56" s="383"/>
      <c r="G56" s="384"/>
    </row>
    <row r="57" spans="1:7" s="5" customFormat="1" x14ac:dyDescent="0.35">
      <c r="A57" s="225"/>
      <c r="B57" s="38"/>
      <c r="C57" s="42"/>
      <c r="D57" s="59"/>
      <c r="E57" s="43"/>
      <c r="F57" s="383"/>
      <c r="G57" s="384"/>
    </row>
    <row r="58" spans="1:7" s="5" customFormat="1" ht="25" x14ac:dyDescent="0.35">
      <c r="A58" s="225"/>
      <c r="B58" s="26" t="s">
        <v>326</v>
      </c>
      <c r="C58" s="42"/>
      <c r="D58" s="59"/>
      <c r="E58" s="43"/>
      <c r="F58" s="383"/>
      <c r="G58" s="384"/>
    </row>
    <row r="59" spans="1:7" s="5" customFormat="1" x14ac:dyDescent="0.35">
      <c r="A59" s="225"/>
      <c r="B59" s="38"/>
      <c r="C59" s="42"/>
      <c r="D59" s="59"/>
      <c r="E59" s="43"/>
      <c r="F59" s="383"/>
      <c r="G59" s="384"/>
    </row>
    <row r="60" spans="1:7" s="5" customFormat="1" x14ac:dyDescent="0.35">
      <c r="A60" s="225">
        <v>15</v>
      </c>
      <c r="B60" s="38" t="s">
        <v>327</v>
      </c>
      <c r="C60" s="42" t="s">
        <v>15</v>
      </c>
      <c r="D60" s="59">
        <v>1</v>
      </c>
      <c r="E60" s="43"/>
      <c r="F60" s="383">
        <f>D60*E60</f>
        <v>0</v>
      </c>
      <c r="G60" s="384"/>
    </row>
    <row r="61" spans="1:7" s="5" customFormat="1" x14ac:dyDescent="0.35">
      <c r="A61" s="225"/>
      <c r="B61" s="38"/>
      <c r="C61" s="20"/>
      <c r="D61" s="37"/>
      <c r="E61" s="21"/>
      <c r="F61" s="226"/>
    </row>
    <row r="62" spans="1:7" s="5" customFormat="1" ht="27" customHeight="1" thickBot="1" x14ac:dyDescent="0.4">
      <c r="A62" s="432" t="s">
        <v>31</v>
      </c>
      <c r="B62" s="433"/>
      <c r="C62" s="433"/>
      <c r="D62" s="433"/>
      <c r="E62" s="434"/>
      <c r="F62" s="164">
        <f>SUM(F12:F60)</f>
        <v>0</v>
      </c>
    </row>
    <row r="63" spans="1:7" ht="25.5" customHeight="1" thickTop="1" thickBot="1" x14ac:dyDescent="0.4">
      <c r="A63" s="241" t="s">
        <v>108</v>
      </c>
      <c r="B63" s="241"/>
      <c r="C63" s="241"/>
      <c r="D63" s="242" t="s">
        <v>109</v>
      </c>
      <c r="E63" s="243"/>
      <c r="F63" s="245"/>
      <c r="G63" s="246"/>
    </row>
    <row r="64" spans="1:7" x14ac:dyDescent="0.35">
      <c r="A64" s="114"/>
      <c r="B64" s="114"/>
      <c r="C64" s="114"/>
      <c r="D64" s="114"/>
      <c r="E64" s="156"/>
      <c r="F64" s="245"/>
      <c r="G64" s="246"/>
    </row>
    <row r="65" spans="1:7" ht="15" thickBot="1" x14ac:dyDescent="0.4">
      <c r="A65" s="241" t="s">
        <v>113</v>
      </c>
      <c r="B65" s="241"/>
      <c r="C65" s="241"/>
      <c r="D65" s="241" t="s">
        <v>112</v>
      </c>
      <c r="E65" s="244"/>
      <c r="F65" s="245"/>
      <c r="G65" s="246"/>
    </row>
    <row r="66" spans="1:7" x14ac:dyDescent="0.35">
      <c r="A66" s="114"/>
      <c r="B66" s="114"/>
      <c r="C66" s="114"/>
      <c r="D66" s="114"/>
      <c r="E66" s="156"/>
      <c r="F66" s="245"/>
      <c r="G66" s="246"/>
    </row>
    <row r="67" spans="1:7" ht="15" thickBot="1" x14ac:dyDescent="0.4">
      <c r="A67" s="241" t="s">
        <v>115</v>
      </c>
      <c r="B67" s="241"/>
      <c r="C67" s="241"/>
      <c r="D67" s="241" t="s">
        <v>109</v>
      </c>
      <c r="E67" s="244"/>
      <c r="F67" s="245"/>
      <c r="G67" s="246"/>
    </row>
    <row r="68" spans="1:7" x14ac:dyDescent="0.35">
      <c r="A68" s="114"/>
      <c r="B68" s="114"/>
      <c r="C68" s="114"/>
      <c r="D68" s="114"/>
      <c r="E68" s="156"/>
      <c r="F68" s="245"/>
      <c r="G68" s="246"/>
    </row>
    <row r="69" spans="1:7" ht="15" thickBot="1" x14ac:dyDescent="0.4">
      <c r="A69" s="241" t="s">
        <v>110</v>
      </c>
      <c r="B69" s="241"/>
      <c r="C69" s="241"/>
      <c r="D69" s="241" t="s">
        <v>111</v>
      </c>
      <c r="E69" s="244"/>
      <c r="F69" s="245"/>
      <c r="G69" s="246"/>
    </row>
    <row r="70" spans="1:7" x14ac:dyDescent="0.35">
      <c r="E70" s="247"/>
    </row>
    <row r="71" spans="1:7" x14ac:dyDescent="0.35">
      <c r="E71" s="250"/>
    </row>
  </sheetData>
  <mergeCells count="2">
    <mergeCell ref="A62:E62"/>
    <mergeCell ref="A1:F2"/>
  </mergeCells>
  <pageMargins left="0.7" right="0.7" top="0.75" bottom="0.75" header="0.3" footer="0.3"/>
  <pageSetup paperSize="9" scale="75" fitToHeight="0" orientation="portrait" r:id="rId1"/>
  <rowBreaks count="1" manualBreakCount="1">
    <brk id="27"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257"/>
  <sheetViews>
    <sheetView showGridLines="0" view="pageBreakPreview" zoomScale="90" zoomScaleNormal="100" zoomScaleSheetLayoutView="90" workbookViewId="0">
      <selection activeCell="G249" sqref="G249"/>
    </sheetView>
  </sheetViews>
  <sheetFormatPr defaultRowHeight="14.5" x14ac:dyDescent="0.35"/>
  <cols>
    <col min="1" max="1" width="6.81640625" style="7" customWidth="1"/>
    <col min="2" max="2" width="12.453125" style="7" hidden="1" customWidth="1"/>
    <col min="3" max="3" width="60" customWidth="1"/>
    <col min="4" max="4" width="9.1796875" style="1"/>
    <col min="5" max="5" width="10.1796875" style="61" customWidth="1"/>
    <col min="6" max="6" width="16" style="166" customWidth="1"/>
    <col min="7" max="7" width="17" style="166" customWidth="1"/>
  </cols>
  <sheetData>
    <row r="1" spans="1:7" ht="15" customHeight="1" x14ac:dyDescent="0.35">
      <c r="A1" s="442" t="s">
        <v>96</v>
      </c>
      <c r="B1" s="443"/>
      <c r="C1" s="443"/>
      <c r="D1" s="443"/>
      <c r="E1" s="443"/>
      <c r="F1" s="443"/>
      <c r="G1" s="444"/>
    </row>
    <row r="2" spans="1:7" ht="15" customHeight="1" x14ac:dyDescent="0.35">
      <c r="A2" s="445"/>
      <c r="B2" s="439"/>
      <c r="C2" s="439"/>
      <c r="D2" s="439"/>
      <c r="E2" s="439"/>
      <c r="F2" s="439"/>
      <c r="G2" s="446"/>
    </row>
    <row r="3" spans="1:7" ht="30.75" customHeight="1" x14ac:dyDescent="0.35">
      <c r="A3" s="54" t="s">
        <v>0</v>
      </c>
      <c r="B3" s="54" t="s">
        <v>119</v>
      </c>
      <c r="C3" s="51" t="s">
        <v>1</v>
      </c>
      <c r="D3" s="52" t="s">
        <v>2</v>
      </c>
      <c r="E3" s="55" t="s">
        <v>118</v>
      </c>
      <c r="F3" s="167" t="s">
        <v>40</v>
      </c>
      <c r="G3" s="160" t="s">
        <v>91</v>
      </c>
    </row>
    <row r="4" spans="1:7" s="1" customFormat="1" ht="13" x14ac:dyDescent="0.3">
      <c r="A4" s="15"/>
      <c r="B4" s="15"/>
      <c r="C4" s="16"/>
      <c r="D4" s="17"/>
      <c r="E4" s="59"/>
      <c r="F4" s="170"/>
      <c r="G4" s="171"/>
    </row>
    <row r="5" spans="1:7" s="1" customFormat="1" ht="13" x14ac:dyDescent="0.3">
      <c r="A5" s="15"/>
      <c r="B5" s="15"/>
      <c r="C5" s="16" t="s">
        <v>116</v>
      </c>
      <c r="D5" s="17"/>
      <c r="E5" s="59"/>
      <c r="F5" s="170"/>
      <c r="G5" s="171"/>
    </row>
    <row r="6" spans="1:7" s="1" customFormat="1" ht="13" x14ac:dyDescent="0.3">
      <c r="A6" s="15"/>
      <c r="B6" s="15"/>
      <c r="C6" s="16"/>
      <c r="D6" s="17"/>
      <c r="E6" s="59"/>
      <c r="F6" s="170"/>
      <c r="G6" s="171"/>
    </row>
    <row r="7" spans="1:7" s="1" customFormat="1" ht="13" x14ac:dyDescent="0.3">
      <c r="A7" s="15"/>
      <c r="B7" s="15"/>
      <c r="C7" s="16" t="s">
        <v>117</v>
      </c>
      <c r="D7" s="17"/>
      <c r="E7" s="59"/>
      <c r="F7" s="170"/>
      <c r="G7" s="171"/>
    </row>
    <row r="8" spans="1:7" s="1" customFormat="1" ht="13" x14ac:dyDescent="0.3">
      <c r="A8" s="15"/>
      <c r="B8" s="15"/>
      <c r="C8" s="16"/>
      <c r="D8" s="17"/>
      <c r="E8" s="59"/>
      <c r="F8" s="170"/>
      <c r="G8" s="171"/>
    </row>
    <row r="9" spans="1:7" s="1" customFormat="1" ht="13" x14ac:dyDescent="0.3">
      <c r="A9" s="15"/>
      <c r="B9" s="15"/>
      <c r="C9" s="19" t="s">
        <v>120</v>
      </c>
      <c r="D9" s="17"/>
      <c r="E9" s="59"/>
      <c r="F9" s="170"/>
      <c r="G9" s="171"/>
    </row>
    <row r="10" spans="1:7" s="1" customFormat="1" ht="13" x14ac:dyDescent="0.3">
      <c r="A10" s="15"/>
      <c r="B10" s="15"/>
      <c r="C10" s="16"/>
      <c r="D10" s="17"/>
      <c r="E10" s="59"/>
      <c r="F10" s="170"/>
      <c r="G10" s="171"/>
    </row>
    <row r="11" spans="1:7" s="1" customFormat="1" ht="13" x14ac:dyDescent="0.3">
      <c r="A11" s="15">
        <v>1</v>
      </c>
      <c r="B11" s="15"/>
      <c r="C11" s="63" t="s">
        <v>156</v>
      </c>
      <c r="D11" s="15" t="s">
        <v>16</v>
      </c>
      <c r="E11" s="59">
        <v>7</v>
      </c>
      <c r="F11" s="170"/>
      <c r="G11" s="171">
        <f>E11*F11</f>
        <v>0</v>
      </c>
    </row>
    <row r="12" spans="1:7" s="1" customFormat="1" ht="13" x14ac:dyDescent="0.3">
      <c r="A12" s="15"/>
      <c r="B12" s="15"/>
      <c r="C12" s="63"/>
      <c r="D12" s="15"/>
      <c r="E12" s="59"/>
      <c r="F12" s="170"/>
      <c r="G12" s="171"/>
    </row>
    <row r="13" spans="1:7" s="1" customFormat="1" ht="13" x14ac:dyDescent="0.3">
      <c r="A13" s="15">
        <v>2</v>
      </c>
      <c r="B13" s="15"/>
      <c r="C13" s="63" t="s">
        <v>157</v>
      </c>
      <c r="D13" s="15" t="s">
        <v>16</v>
      </c>
      <c r="E13" s="59">
        <v>4.5</v>
      </c>
      <c r="F13" s="170"/>
      <c r="G13" s="171">
        <f>E13*F13</f>
        <v>0</v>
      </c>
    </row>
    <row r="14" spans="1:7" s="1" customFormat="1" ht="13" x14ac:dyDescent="0.3">
      <c r="A14" s="15"/>
      <c r="B14" s="15"/>
      <c r="C14" s="63"/>
      <c r="D14" s="15"/>
      <c r="E14" s="59"/>
      <c r="F14" s="170"/>
      <c r="G14" s="171"/>
    </row>
    <row r="15" spans="1:7" s="1" customFormat="1" ht="13" x14ac:dyDescent="0.3">
      <c r="A15" s="15"/>
      <c r="B15" s="15"/>
      <c r="C15" s="16"/>
      <c r="D15" s="17"/>
      <c r="E15" s="59"/>
      <c r="F15" s="170"/>
      <c r="G15" s="171"/>
    </row>
    <row r="16" spans="1:7" s="1" customFormat="1" ht="13" x14ac:dyDescent="0.3">
      <c r="A16" s="15"/>
      <c r="B16" s="15"/>
      <c r="C16" s="19" t="s">
        <v>121</v>
      </c>
      <c r="D16" s="17"/>
      <c r="E16" s="59"/>
      <c r="F16" s="170"/>
      <c r="G16" s="171"/>
    </row>
    <row r="17" spans="1:7" s="1" customFormat="1" ht="13" x14ac:dyDescent="0.3">
      <c r="A17" s="15"/>
      <c r="B17" s="15"/>
      <c r="C17" s="19" t="s">
        <v>122</v>
      </c>
      <c r="D17" s="17"/>
      <c r="E17" s="59"/>
      <c r="F17" s="170"/>
      <c r="G17" s="171"/>
    </row>
    <row r="18" spans="1:7" s="1" customFormat="1" ht="13" x14ac:dyDescent="0.3">
      <c r="A18" s="15"/>
      <c r="B18" s="15"/>
      <c r="C18" s="16"/>
      <c r="D18" s="17"/>
      <c r="E18" s="59"/>
      <c r="F18" s="170"/>
      <c r="G18" s="171"/>
    </row>
    <row r="19" spans="1:7" s="1" customFormat="1" ht="13" x14ac:dyDescent="0.3">
      <c r="A19" s="15">
        <v>3</v>
      </c>
      <c r="B19" s="15"/>
      <c r="C19" s="63" t="s">
        <v>123</v>
      </c>
      <c r="D19" s="42" t="s">
        <v>15</v>
      </c>
      <c r="E19" s="59">
        <v>1</v>
      </c>
      <c r="F19" s="170"/>
      <c r="G19" s="171">
        <f>E19*F19</f>
        <v>0</v>
      </c>
    </row>
    <row r="20" spans="1:7" s="1" customFormat="1" ht="13" x14ac:dyDescent="0.3">
      <c r="A20" s="15"/>
      <c r="B20" s="15"/>
      <c r="C20" s="63"/>
      <c r="D20" s="42"/>
      <c r="E20" s="59"/>
      <c r="F20" s="170"/>
      <c r="G20" s="171"/>
    </row>
    <row r="21" spans="1:7" s="1" customFormat="1" ht="13" x14ac:dyDescent="0.3">
      <c r="A21" s="15">
        <v>4</v>
      </c>
      <c r="B21" s="15"/>
      <c r="C21" s="63" t="s">
        <v>124</v>
      </c>
      <c r="D21" s="42" t="s">
        <v>15</v>
      </c>
      <c r="E21" s="59">
        <v>1</v>
      </c>
      <c r="F21" s="170"/>
      <c r="G21" s="171">
        <f>E21*F21</f>
        <v>0</v>
      </c>
    </row>
    <row r="22" spans="1:7" s="1" customFormat="1" ht="13" x14ac:dyDescent="0.3">
      <c r="A22" s="15"/>
      <c r="B22" s="15"/>
      <c r="C22" s="16"/>
      <c r="D22" s="17"/>
      <c r="E22" s="59"/>
      <c r="F22" s="170"/>
      <c r="G22" s="171"/>
    </row>
    <row r="23" spans="1:7" s="1" customFormat="1" ht="13" x14ac:dyDescent="0.3">
      <c r="A23" s="15"/>
      <c r="B23" s="15"/>
      <c r="C23" s="255" t="s">
        <v>125</v>
      </c>
      <c r="D23" s="17"/>
      <c r="E23" s="59"/>
      <c r="F23" s="170"/>
      <c r="G23" s="171"/>
    </row>
    <row r="24" spans="1:7" s="1" customFormat="1" ht="13" x14ac:dyDescent="0.3">
      <c r="A24" s="15"/>
      <c r="B24" s="15"/>
      <c r="C24" s="255" t="s">
        <v>126</v>
      </c>
      <c r="D24" s="17"/>
      <c r="E24" s="59"/>
      <c r="F24" s="170"/>
      <c r="G24" s="171"/>
    </row>
    <row r="25" spans="1:7" s="1" customFormat="1" ht="13" x14ac:dyDescent="0.3">
      <c r="A25" s="15"/>
      <c r="B25" s="15"/>
      <c r="C25" s="255" t="s">
        <v>127</v>
      </c>
      <c r="D25" s="17"/>
      <c r="E25" s="59"/>
      <c r="F25" s="170"/>
      <c r="G25" s="171"/>
    </row>
    <row r="26" spans="1:7" s="1" customFormat="1" ht="13" x14ac:dyDescent="0.3">
      <c r="A26" s="15"/>
      <c r="B26" s="15"/>
      <c r="C26" s="255" t="s">
        <v>128</v>
      </c>
      <c r="D26" s="17"/>
      <c r="E26" s="59"/>
      <c r="F26" s="170"/>
      <c r="G26" s="171"/>
    </row>
    <row r="27" spans="1:7" s="1" customFormat="1" ht="13" x14ac:dyDescent="0.3">
      <c r="A27" s="15"/>
      <c r="B27" s="15"/>
      <c r="C27" s="255" t="s">
        <v>129</v>
      </c>
      <c r="D27" s="17"/>
      <c r="E27" s="59"/>
      <c r="F27" s="170"/>
      <c r="G27" s="171"/>
    </row>
    <row r="28" spans="1:7" s="1" customFormat="1" ht="13" x14ac:dyDescent="0.3">
      <c r="A28" s="15"/>
      <c r="B28" s="15"/>
      <c r="C28" s="16"/>
      <c r="D28" s="17"/>
      <c r="E28" s="59"/>
      <c r="F28" s="170"/>
      <c r="G28" s="171"/>
    </row>
    <row r="29" spans="1:7" s="1" customFormat="1" ht="13" x14ac:dyDescent="0.3">
      <c r="A29" s="15">
        <v>5</v>
      </c>
      <c r="B29" s="15"/>
      <c r="C29" s="63" t="s">
        <v>150</v>
      </c>
      <c r="D29" s="42" t="s">
        <v>15</v>
      </c>
      <c r="E29" s="59">
        <v>11</v>
      </c>
      <c r="F29" s="170"/>
      <c r="G29" s="171">
        <f>E29*F29</f>
        <v>0</v>
      </c>
    </row>
    <row r="30" spans="1:7" s="1" customFormat="1" ht="13" x14ac:dyDescent="0.3">
      <c r="A30" s="15"/>
      <c r="B30" s="15"/>
      <c r="C30" s="16"/>
      <c r="D30" s="17"/>
      <c r="E30" s="59"/>
      <c r="F30" s="170"/>
      <c r="G30" s="171"/>
    </row>
    <row r="31" spans="1:7" s="1" customFormat="1" ht="13" x14ac:dyDescent="0.3">
      <c r="A31" s="15"/>
      <c r="B31" s="15"/>
      <c r="C31" s="255" t="s">
        <v>130</v>
      </c>
      <c r="D31" s="17"/>
      <c r="E31" s="59"/>
      <c r="F31" s="170"/>
      <c r="G31" s="171"/>
    </row>
    <row r="32" spans="1:7" s="1" customFormat="1" ht="13" x14ac:dyDescent="0.3">
      <c r="A32" s="15"/>
      <c r="B32" s="15"/>
      <c r="C32" s="255" t="s">
        <v>131</v>
      </c>
      <c r="D32" s="17"/>
      <c r="E32" s="59"/>
      <c r="F32" s="170"/>
      <c r="G32" s="171"/>
    </row>
    <row r="33" spans="1:7" s="1" customFormat="1" ht="13" x14ac:dyDescent="0.3">
      <c r="A33" s="15"/>
      <c r="B33" s="15"/>
      <c r="C33" s="16"/>
      <c r="D33" s="17"/>
      <c r="E33" s="59"/>
      <c r="F33" s="170"/>
      <c r="G33" s="171"/>
    </row>
    <row r="34" spans="1:7" s="1" customFormat="1" ht="13" x14ac:dyDescent="0.3">
      <c r="A34" s="15">
        <v>6</v>
      </c>
      <c r="B34" s="15"/>
      <c r="C34" s="63" t="s">
        <v>132</v>
      </c>
      <c r="D34" s="15" t="s">
        <v>16</v>
      </c>
      <c r="E34" s="59">
        <v>3</v>
      </c>
      <c r="F34" s="170"/>
      <c r="G34" s="171">
        <f>E34*F34</f>
        <v>0</v>
      </c>
    </row>
    <row r="35" spans="1:7" s="1" customFormat="1" ht="13" x14ac:dyDescent="0.3">
      <c r="A35" s="15"/>
      <c r="B35" s="15"/>
      <c r="C35" s="16"/>
      <c r="D35" s="17"/>
      <c r="E35" s="59"/>
      <c r="F35" s="170"/>
      <c r="G35" s="171"/>
    </row>
    <row r="36" spans="1:7" s="1" customFormat="1" ht="13" x14ac:dyDescent="0.3">
      <c r="A36" s="15"/>
      <c r="B36" s="15"/>
      <c r="C36" s="19" t="s">
        <v>133</v>
      </c>
      <c r="D36" s="17"/>
      <c r="E36" s="59"/>
      <c r="F36" s="170"/>
      <c r="G36" s="171"/>
    </row>
    <row r="37" spans="1:7" s="1" customFormat="1" ht="13" x14ac:dyDescent="0.3">
      <c r="A37" s="15"/>
      <c r="B37" s="15"/>
      <c r="C37" s="16"/>
      <c r="D37" s="17"/>
      <c r="E37" s="59"/>
      <c r="F37" s="170"/>
      <c r="G37" s="171"/>
    </row>
    <row r="38" spans="1:7" s="1" customFormat="1" ht="13" x14ac:dyDescent="0.3">
      <c r="A38" s="15">
        <v>7</v>
      </c>
      <c r="B38" s="15"/>
      <c r="C38" s="63" t="s">
        <v>134</v>
      </c>
      <c r="D38" s="42" t="s">
        <v>15</v>
      </c>
      <c r="E38" s="59">
        <v>11</v>
      </c>
      <c r="F38" s="170"/>
      <c r="G38" s="171">
        <f>E38*F38</f>
        <v>0</v>
      </c>
    </row>
    <row r="39" spans="1:7" s="1" customFormat="1" ht="13" x14ac:dyDescent="0.3">
      <c r="A39" s="15"/>
      <c r="B39" s="15"/>
      <c r="C39" s="63" t="s">
        <v>135</v>
      </c>
      <c r="D39" s="17"/>
      <c r="E39" s="59"/>
      <c r="F39" s="170"/>
      <c r="G39" s="171"/>
    </row>
    <row r="40" spans="1:7" s="1" customFormat="1" ht="13" x14ac:dyDescent="0.3">
      <c r="A40" s="15"/>
      <c r="B40" s="15"/>
      <c r="C40" s="63"/>
      <c r="D40" s="17"/>
      <c r="E40" s="59"/>
      <c r="F40" s="170"/>
      <c r="G40" s="171"/>
    </row>
    <row r="41" spans="1:7" s="1" customFormat="1" ht="13" x14ac:dyDescent="0.3">
      <c r="A41" s="15">
        <v>8</v>
      </c>
      <c r="B41" s="15"/>
      <c r="C41" s="63" t="s">
        <v>191</v>
      </c>
      <c r="D41" s="42" t="s">
        <v>15</v>
      </c>
      <c r="E41" s="59">
        <v>1</v>
      </c>
      <c r="F41" s="170"/>
      <c r="G41" s="171">
        <f>E41*F41</f>
        <v>0</v>
      </c>
    </row>
    <row r="42" spans="1:7" s="1" customFormat="1" ht="13" x14ac:dyDescent="0.3">
      <c r="A42" s="15"/>
      <c r="B42" s="15"/>
      <c r="C42" s="63"/>
      <c r="D42" s="42"/>
      <c r="E42" s="59"/>
      <c r="F42" s="170"/>
      <c r="G42" s="171"/>
    </row>
    <row r="43" spans="1:7" s="1" customFormat="1" ht="13" x14ac:dyDescent="0.3">
      <c r="A43" s="15"/>
      <c r="B43" s="15"/>
      <c r="C43" s="19" t="s">
        <v>190</v>
      </c>
      <c r="D43" s="42"/>
      <c r="E43" s="59"/>
      <c r="F43" s="170"/>
      <c r="G43" s="171"/>
    </row>
    <row r="44" spans="1:7" s="1" customFormat="1" ht="13" x14ac:dyDescent="0.3">
      <c r="A44" s="15"/>
      <c r="B44" s="15"/>
      <c r="C44" s="63"/>
      <c r="D44" s="42"/>
      <c r="E44" s="59"/>
      <c r="F44" s="170"/>
      <c r="G44" s="171"/>
    </row>
    <row r="45" spans="1:7" s="1" customFormat="1" ht="13" x14ac:dyDescent="0.3">
      <c r="A45" s="15">
        <v>9</v>
      </c>
      <c r="B45" s="15"/>
      <c r="C45" s="63" t="s">
        <v>192</v>
      </c>
      <c r="D45" s="42" t="s">
        <v>23</v>
      </c>
      <c r="E45" s="59">
        <v>1</v>
      </c>
      <c r="F45" s="170"/>
      <c r="G45" s="171">
        <f>E45*F45</f>
        <v>0</v>
      </c>
    </row>
    <row r="46" spans="1:7" s="1" customFormat="1" ht="13" x14ac:dyDescent="0.3">
      <c r="A46" s="15"/>
      <c r="B46" s="15"/>
      <c r="C46" s="63"/>
      <c r="D46" s="42"/>
      <c r="E46" s="59"/>
      <c r="F46" s="170"/>
      <c r="G46" s="171"/>
    </row>
    <row r="47" spans="1:7" s="1" customFormat="1" ht="13" x14ac:dyDescent="0.3">
      <c r="A47" s="15"/>
      <c r="B47" s="15"/>
      <c r="C47" s="63"/>
      <c r="D47" s="17"/>
      <c r="E47" s="59"/>
      <c r="F47" s="170"/>
      <c r="G47" s="171"/>
    </row>
    <row r="48" spans="1:7" s="1" customFormat="1" ht="13" x14ac:dyDescent="0.3">
      <c r="A48" s="15"/>
      <c r="B48" s="15"/>
      <c r="C48" s="16" t="s">
        <v>136</v>
      </c>
      <c r="D48" s="17"/>
      <c r="E48" s="59"/>
      <c r="F48" s="170"/>
      <c r="G48" s="171"/>
    </row>
    <row r="49" spans="1:7" s="1" customFormat="1" ht="13" x14ac:dyDescent="0.3">
      <c r="A49" s="15"/>
      <c r="B49" s="15"/>
      <c r="C49" s="63"/>
      <c r="D49" s="17"/>
      <c r="E49" s="59"/>
      <c r="F49" s="170"/>
      <c r="G49" s="171"/>
    </row>
    <row r="50" spans="1:7" s="264" customFormat="1" ht="13" x14ac:dyDescent="0.3">
      <c r="A50" s="62"/>
      <c r="B50" s="62"/>
      <c r="C50" s="19" t="s">
        <v>162</v>
      </c>
      <c r="D50" s="42"/>
      <c r="E50" s="59"/>
      <c r="F50" s="170"/>
      <c r="G50" s="171"/>
    </row>
    <row r="51" spans="1:7" s="264" customFormat="1" ht="13" x14ac:dyDescent="0.3">
      <c r="A51" s="62"/>
      <c r="B51" s="62"/>
      <c r="C51" s="63"/>
      <c r="D51" s="42"/>
      <c r="E51" s="59"/>
      <c r="F51" s="170"/>
      <c r="G51" s="171"/>
    </row>
    <row r="52" spans="1:7" s="264" customFormat="1" ht="13" x14ac:dyDescent="0.3">
      <c r="A52" s="62">
        <v>10</v>
      </c>
      <c r="B52" s="62"/>
      <c r="C52" s="63" t="s">
        <v>163</v>
      </c>
      <c r="D52" s="42" t="s">
        <v>10</v>
      </c>
      <c r="E52" s="59">
        <v>2</v>
      </c>
      <c r="F52" s="170"/>
      <c r="G52" s="171">
        <f>E52*F52</f>
        <v>0</v>
      </c>
    </row>
    <row r="53" spans="1:7" s="264" customFormat="1" ht="13" x14ac:dyDescent="0.3">
      <c r="A53" s="62"/>
      <c r="B53" s="62"/>
      <c r="C53" s="63"/>
      <c r="D53" s="42"/>
      <c r="E53" s="59"/>
      <c r="F53" s="170"/>
      <c r="G53" s="171"/>
    </row>
    <row r="54" spans="1:7" s="264" customFormat="1" ht="13" x14ac:dyDescent="0.3">
      <c r="A54" s="62"/>
      <c r="B54" s="62"/>
      <c r="C54" s="19" t="s">
        <v>137</v>
      </c>
      <c r="D54" s="42"/>
      <c r="E54" s="59"/>
      <c r="F54" s="170"/>
      <c r="G54" s="171"/>
    </row>
    <row r="55" spans="1:7" s="1" customFormat="1" ht="13" x14ac:dyDescent="0.3">
      <c r="A55" s="15"/>
      <c r="B55" s="15"/>
      <c r="C55" s="16"/>
      <c r="D55" s="17"/>
      <c r="E55" s="59"/>
      <c r="F55" s="170"/>
      <c r="G55" s="171"/>
    </row>
    <row r="56" spans="1:7" s="1" customFormat="1" ht="13" x14ac:dyDescent="0.3">
      <c r="A56" s="15">
        <v>11</v>
      </c>
      <c r="B56" s="15"/>
      <c r="C56" s="63" t="s">
        <v>164</v>
      </c>
      <c r="D56" s="15" t="s">
        <v>16</v>
      </c>
      <c r="E56" s="59">
        <v>0.75</v>
      </c>
      <c r="F56" s="170"/>
      <c r="G56" s="171">
        <f>E56*F56</f>
        <v>0</v>
      </c>
    </row>
    <row r="57" spans="1:7" s="1" customFormat="1" ht="13" x14ac:dyDescent="0.3">
      <c r="A57" s="15"/>
      <c r="B57" s="15"/>
      <c r="C57" s="63"/>
      <c r="D57" s="17"/>
      <c r="E57" s="59"/>
      <c r="F57" s="170"/>
      <c r="G57" s="171"/>
    </row>
    <row r="58" spans="1:7" s="1" customFormat="1" ht="13" x14ac:dyDescent="0.3">
      <c r="A58" s="15"/>
      <c r="B58" s="15"/>
      <c r="C58" s="256" t="s">
        <v>138</v>
      </c>
      <c r="D58" s="17"/>
      <c r="E58" s="59"/>
      <c r="F58" s="170"/>
      <c r="G58" s="171"/>
    </row>
    <row r="59" spans="1:7" s="1" customFormat="1" ht="13" x14ac:dyDescent="0.3">
      <c r="A59" s="15"/>
      <c r="B59" s="15"/>
      <c r="C59" s="63"/>
      <c r="D59" s="17"/>
      <c r="E59" s="59"/>
      <c r="F59" s="170"/>
      <c r="G59" s="171"/>
    </row>
    <row r="60" spans="1:7" s="1" customFormat="1" ht="13" x14ac:dyDescent="0.3">
      <c r="A60" s="15">
        <v>12</v>
      </c>
      <c r="B60" s="15"/>
      <c r="C60" s="63" t="s">
        <v>165</v>
      </c>
      <c r="D60" s="62" t="s">
        <v>10</v>
      </c>
      <c r="E60" s="59">
        <v>2</v>
      </c>
      <c r="F60" s="170"/>
      <c r="G60" s="171">
        <f>E60*F60</f>
        <v>0</v>
      </c>
    </row>
    <row r="61" spans="1:7" s="1" customFormat="1" ht="13" x14ac:dyDescent="0.3">
      <c r="A61" s="15"/>
      <c r="B61" s="15"/>
      <c r="C61" s="63"/>
      <c r="D61" s="17"/>
      <c r="E61" s="59"/>
      <c r="F61" s="170"/>
      <c r="G61" s="171"/>
    </row>
    <row r="62" spans="1:7" s="1" customFormat="1" ht="13" x14ac:dyDescent="0.3">
      <c r="A62" s="15"/>
      <c r="B62" s="15"/>
      <c r="C62" s="63"/>
      <c r="D62" s="17"/>
      <c r="E62" s="59"/>
      <c r="F62" s="170"/>
      <c r="G62" s="171"/>
    </row>
    <row r="63" spans="1:7" s="1" customFormat="1" ht="13" x14ac:dyDescent="0.3">
      <c r="A63" s="15"/>
      <c r="B63" s="15"/>
      <c r="C63" s="16" t="s">
        <v>139</v>
      </c>
      <c r="D63" s="17"/>
      <c r="E63" s="59"/>
      <c r="F63" s="170"/>
      <c r="G63" s="171"/>
    </row>
    <row r="64" spans="1:7" s="1" customFormat="1" ht="13" x14ac:dyDescent="0.3">
      <c r="A64" s="15"/>
      <c r="B64" s="15"/>
      <c r="C64" s="251"/>
      <c r="D64" s="17"/>
      <c r="E64" s="59"/>
      <c r="F64" s="170"/>
      <c r="G64" s="171"/>
    </row>
    <row r="65" spans="1:7" s="1" customFormat="1" ht="13" x14ac:dyDescent="0.3">
      <c r="A65" s="15"/>
      <c r="B65" s="15"/>
      <c r="C65" s="255" t="s">
        <v>140</v>
      </c>
      <c r="D65" s="17"/>
      <c r="E65" s="59"/>
      <c r="F65" s="170"/>
      <c r="G65" s="171"/>
    </row>
    <row r="66" spans="1:7" s="1" customFormat="1" ht="13" x14ac:dyDescent="0.3">
      <c r="A66" s="15"/>
      <c r="B66" s="15"/>
      <c r="C66" s="255" t="s">
        <v>141</v>
      </c>
      <c r="D66" s="17"/>
      <c r="E66" s="59"/>
      <c r="F66" s="170"/>
      <c r="G66" s="171"/>
    </row>
    <row r="67" spans="1:7" s="1" customFormat="1" ht="13" x14ac:dyDescent="0.3">
      <c r="A67" s="15"/>
      <c r="B67" s="15"/>
      <c r="C67" s="255" t="s">
        <v>145</v>
      </c>
      <c r="D67" s="17"/>
      <c r="E67" s="59"/>
      <c r="F67" s="170"/>
      <c r="G67" s="171"/>
    </row>
    <row r="68" spans="1:7" s="1" customFormat="1" ht="13" x14ac:dyDescent="0.3">
      <c r="A68" s="15"/>
      <c r="B68" s="15"/>
      <c r="C68" s="255" t="s">
        <v>142</v>
      </c>
      <c r="D68" s="17"/>
      <c r="E68" s="59"/>
      <c r="F68" s="170"/>
      <c r="G68" s="171"/>
    </row>
    <row r="69" spans="1:7" s="1" customFormat="1" ht="13" x14ac:dyDescent="0.3">
      <c r="A69" s="15"/>
      <c r="B69" s="15"/>
      <c r="C69" s="255" t="s">
        <v>143</v>
      </c>
      <c r="D69" s="17"/>
      <c r="E69" s="59"/>
      <c r="F69" s="170"/>
      <c r="G69" s="171"/>
    </row>
    <row r="70" spans="1:7" s="1" customFormat="1" ht="13" x14ac:dyDescent="0.3">
      <c r="A70" s="15"/>
      <c r="B70" s="15"/>
      <c r="C70" s="255" t="s">
        <v>144</v>
      </c>
      <c r="D70" s="17"/>
      <c r="E70" s="59"/>
      <c r="F70" s="170"/>
      <c r="G70" s="171"/>
    </row>
    <row r="71" spans="1:7" s="1" customFormat="1" ht="13" x14ac:dyDescent="0.3">
      <c r="A71" s="15"/>
      <c r="B71" s="15"/>
      <c r="C71" s="252"/>
      <c r="D71" s="17"/>
      <c r="E71" s="59"/>
      <c r="F71" s="170"/>
      <c r="G71" s="171"/>
    </row>
    <row r="72" spans="1:7" s="1" customFormat="1" ht="25.5" x14ac:dyDescent="0.3">
      <c r="A72" s="15">
        <v>13</v>
      </c>
      <c r="B72" s="15"/>
      <c r="C72" s="254" t="s">
        <v>146</v>
      </c>
      <c r="D72" s="42" t="s">
        <v>15</v>
      </c>
      <c r="E72" s="59">
        <v>1</v>
      </c>
      <c r="F72" s="170"/>
      <c r="G72" s="171">
        <f>E72*F72</f>
        <v>0</v>
      </c>
    </row>
    <row r="73" spans="1:7" s="1" customFormat="1" ht="13" x14ac:dyDescent="0.3">
      <c r="A73" s="15"/>
      <c r="B73" s="15"/>
      <c r="C73" s="252"/>
      <c r="D73" s="17"/>
      <c r="E73" s="59"/>
      <c r="F73" s="170"/>
      <c r="G73" s="171"/>
    </row>
    <row r="74" spans="1:7" s="1" customFormat="1" ht="13" x14ac:dyDescent="0.3">
      <c r="A74" s="15"/>
      <c r="B74" s="15"/>
      <c r="C74" s="255" t="s">
        <v>140</v>
      </c>
      <c r="D74" s="17"/>
      <c r="E74" s="59"/>
      <c r="F74" s="170"/>
      <c r="G74" s="171"/>
    </row>
    <row r="75" spans="1:7" s="1" customFormat="1" ht="13" x14ac:dyDescent="0.3">
      <c r="A75" s="15"/>
      <c r="B75" s="15"/>
      <c r="C75" s="255" t="s">
        <v>158</v>
      </c>
      <c r="D75" s="17"/>
      <c r="E75" s="59"/>
      <c r="F75" s="170"/>
      <c r="G75" s="171"/>
    </row>
    <row r="76" spans="1:7" s="1" customFormat="1" ht="13" x14ac:dyDescent="0.3">
      <c r="A76" s="15"/>
      <c r="B76" s="15"/>
      <c r="C76" s="255" t="s">
        <v>147</v>
      </c>
      <c r="D76" s="17"/>
      <c r="E76" s="59"/>
      <c r="F76" s="170"/>
      <c r="G76" s="171"/>
    </row>
    <row r="77" spans="1:7" s="1" customFormat="1" ht="15" customHeight="1" x14ac:dyDescent="0.3">
      <c r="A77" s="15"/>
      <c r="B77" s="15"/>
      <c r="C77" s="255" t="s">
        <v>148</v>
      </c>
      <c r="D77" s="17"/>
      <c r="E77" s="59"/>
      <c r="F77" s="170"/>
      <c r="G77" s="171"/>
    </row>
    <row r="78" spans="1:7" s="1" customFormat="1" ht="13" x14ac:dyDescent="0.3">
      <c r="A78" s="15"/>
      <c r="B78" s="15"/>
      <c r="C78" s="252"/>
      <c r="D78" s="17"/>
      <c r="E78" s="59"/>
      <c r="F78" s="170"/>
      <c r="G78" s="171"/>
    </row>
    <row r="79" spans="1:7" s="1" customFormat="1" ht="13" x14ac:dyDescent="0.3">
      <c r="A79" s="15">
        <v>14</v>
      </c>
      <c r="B79" s="15"/>
      <c r="C79" s="254" t="s">
        <v>149</v>
      </c>
      <c r="D79" s="15" t="s">
        <v>16</v>
      </c>
      <c r="E79" s="59">
        <v>0.72</v>
      </c>
      <c r="F79" s="170"/>
      <c r="G79" s="171">
        <f>E79*F79</f>
        <v>0</v>
      </c>
    </row>
    <row r="80" spans="1:7" s="1" customFormat="1" ht="13" x14ac:dyDescent="0.3">
      <c r="A80" s="15"/>
      <c r="B80" s="15"/>
      <c r="C80" s="254"/>
      <c r="D80" s="15"/>
      <c r="E80" s="59"/>
      <c r="F80" s="170"/>
      <c r="G80" s="171"/>
    </row>
    <row r="81" spans="1:7" s="1" customFormat="1" ht="13" x14ac:dyDescent="0.3">
      <c r="A81" s="15"/>
      <c r="B81" s="15"/>
      <c r="C81" s="255" t="s">
        <v>140</v>
      </c>
      <c r="D81" s="15"/>
      <c r="E81" s="59"/>
      <c r="F81" s="170"/>
      <c r="G81" s="171"/>
    </row>
    <row r="82" spans="1:7" s="1" customFormat="1" ht="13" x14ac:dyDescent="0.3">
      <c r="A82" s="15"/>
      <c r="B82" s="15"/>
      <c r="C82" s="255" t="s">
        <v>159</v>
      </c>
      <c r="D82" s="15"/>
      <c r="E82" s="59"/>
      <c r="F82" s="170"/>
      <c r="G82" s="171"/>
    </row>
    <row r="83" spans="1:7" s="1" customFormat="1" ht="13" x14ac:dyDescent="0.3">
      <c r="A83" s="15"/>
      <c r="B83" s="15"/>
      <c r="C83" s="255" t="s">
        <v>160</v>
      </c>
      <c r="D83" s="15"/>
      <c r="E83" s="59"/>
      <c r="F83" s="170"/>
      <c r="G83" s="171"/>
    </row>
    <row r="84" spans="1:7" s="1" customFormat="1" ht="13" x14ac:dyDescent="0.3">
      <c r="A84" s="15"/>
      <c r="B84" s="15"/>
      <c r="C84" s="255"/>
      <c r="D84" s="15"/>
      <c r="E84" s="59"/>
      <c r="F84" s="170"/>
      <c r="G84" s="171"/>
    </row>
    <row r="85" spans="1:7" s="1" customFormat="1" ht="13" x14ac:dyDescent="0.3">
      <c r="A85" s="15">
        <v>15</v>
      </c>
      <c r="B85" s="15"/>
      <c r="C85" s="254" t="s">
        <v>161</v>
      </c>
      <c r="D85" s="15" t="s">
        <v>16</v>
      </c>
      <c r="E85" s="59">
        <v>0.12</v>
      </c>
      <c r="F85" s="170"/>
      <c r="G85" s="171">
        <f>E85*F85</f>
        <v>0</v>
      </c>
    </row>
    <row r="86" spans="1:7" s="1" customFormat="1" ht="12" customHeight="1" x14ac:dyDescent="0.3">
      <c r="A86" s="15"/>
      <c r="B86" s="15"/>
      <c r="C86" s="254"/>
      <c r="D86" s="15"/>
      <c r="E86" s="59"/>
      <c r="F86" s="170"/>
      <c r="G86" s="171"/>
    </row>
    <row r="87" spans="1:7" s="1" customFormat="1" ht="13" x14ac:dyDescent="0.3">
      <c r="A87" s="15"/>
      <c r="B87" s="15"/>
      <c r="C87" s="252"/>
      <c r="D87" s="17"/>
      <c r="E87" s="59"/>
      <c r="F87" s="170"/>
      <c r="G87" s="171"/>
    </row>
    <row r="88" spans="1:7" s="1" customFormat="1" ht="13" x14ac:dyDescent="0.3">
      <c r="A88" s="15"/>
      <c r="B88" s="15"/>
      <c r="C88" s="253" t="s">
        <v>151</v>
      </c>
      <c r="D88" s="17"/>
      <c r="E88" s="59"/>
      <c r="F88" s="170"/>
      <c r="G88" s="171"/>
    </row>
    <row r="89" spans="1:7" s="1" customFormat="1" ht="13" x14ac:dyDescent="0.3">
      <c r="A89" s="15"/>
      <c r="B89" s="15"/>
      <c r="C89" s="252"/>
      <c r="D89" s="17"/>
      <c r="E89" s="59"/>
      <c r="F89" s="170"/>
      <c r="G89" s="171"/>
    </row>
    <row r="90" spans="1:7" s="1" customFormat="1" ht="13" x14ac:dyDescent="0.3">
      <c r="A90" s="15"/>
      <c r="B90" s="15"/>
      <c r="C90" s="255" t="s">
        <v>5</v>
      </c>
      <c r="D90" s="17"/>
      <c r="E90" s="59"/>
      <c r="F90" s="170"/>
      <c r="G90" s="171"/>
    </row>
    <row r="91" spans="1:7" s="1" customFormat="1" ht="13" x14ac:dyDescent="0.3">
      <c r="A91" s="15"/>
      <c r="B91" s="15"/>
      <c r="C91" s="252"/>
      <c r="D91" s="17"/>
      <c r="E91" s="59"/>
      <c r="F91" s="170"/>
      <c r="G91" s="171"/>
    </row>
    <row r="92" spans="1:7" s="1" customFormat="1" ht="13" x14ac:dyDescent="0.3">
      <c r="A92" s="15">
        <v>16</v>
      </c>
      <c r="B92" s="15"/>
      <c r="C92" s="254" t="s">
        <v>152</v>
      </c>
      <c r="D92" s="15" t="s">
        <v>17</v>
      </c>
      <c r="E92" s="59">
        <v>1</v>
      </c>
      <c r="F92" s="170"/>
      <c r="G92" s="171">
        <f>E92*F92</f>
        <v>0</v>
      </c>
    </row>
    <row r="93" spans="1:7" s="1" customFormat="1" ht="13" x14ac:dyDescent="0.3">
      <c r="A93" s="15"/>
      <c r="B93" s="15"/>
      <c r="C93" s="254"/>
      <c r="D93" s="15"/>
      <c r="E93" s="59"/>
      <c r="F93" s="170"/>
      <c r="G93" s="171"/>
    </row>
    <row r="94" spans="1:7" s="1" customFormat="1" ht="13" x14ac:dyDescent="0.3">
      <c r="A94" s="15">
        <v>17</v>
      </c>
      <c r="B94" s="15"/>
      <c r="C94" s="254" t="s">
        <v>168</v>
      </c>
      <c r="D94" s="15" t="s">
        <v>17</v>
      </c>
      <c r="E94" s="59">
        <v>6</v>
      </c>
      <c r="F94" s="170"/>
      <c r="G94" s="171">
        <f>E94*F94</f>
        <v>0</v>
      </c>
    </row>
    <row r="95" spans="1:7" s="1" customFormat="1" ht="13" x14ac:dyDescent="0.3">
      <c r="A95" s="15"/>
      <c r="B95" s="15"/>
      <c r="C95" s="254"/>
      <c r="D95" s="15"/>
      <c r="E95" s="59"/>
      <c r="F95" s="170"/>
      <c r="G95" s="171"/>
    </row>
    <row r="96" spans="1:7" s="1" customFormat="1" ht="25.5" x14ac:dyDescent="0.3">
      <c r="A96" s="15"/>
      <c r="B96" s="15"/>
      <c r="C96" s="255" t="s">
        <v>169</v>
      </c>
      <c r="D96" s="15"/>
      <c r="E96" s="59"/>
      <c r="F96" s="170"/>
      <c r="G96" s="171"/>
    </row>
    <row r="97" spans="1:7" s="1" customFormat="1" ht="13" x14ac:dyDescent="0.3">
      <c r="A97" s="15"/>
      <c r="B97" s="15"/>
      <c r="C97" s="254"/>
      <c r="D97" s="15"/>
      <c r="E97" s="59"/>
      <c r="F97" s="170"/>
      <c r="G97" s="171"/>
    </row>
    <row r="98" spans="1:7" s="1" customFormat="1" ht="13" x14ac:dyDescent="0.3">
      <c r="A98" s="15">
        <v>18</v>
      </c>
      <c r="B98" s="15"/>
      <c r="C98" s="254" t="s">
        <v>171</v>
      </c>
      <c r="D98" s="15" t="s">
        <v>17</v>
      </c>
      <c r="E98" s="59">
        <v>1</v>
      </c>
      <c r="F98" s="170"/>
      <c r="G98" s="171">
        <f>E98*F98</f>
        <v>0</v>
      </c>
    </row>
    <row r="99" spans="1:7" s="1" customFormat="1" ht="13" x14ac:dyDescent="0.3">
      <c r="A99" s="15"/>
      <c r="B99" s="15"/>
      <c r="C99" s="254"/>
      <c r="D99" s="15"/>
      <c r="E99" s="59"/>
      <c r="F99" s="170"/>
      <c r="G99" s="171"/>
    </row>
    <row r="100" spans="1:7" s="1" customFormat="1" ht="13" x14ac:dyDescent="0.3">
      <c r="A100" s="15">
        <v>19</v>
      </c>
      <c r="B100" s="15"/>
      <c r="C100" s="254" t="s">
        <v>170</v>
      </c>
      <c r="D100" s="15" t="s">
        <v>17</v>
      </c>
      <c r="E100" s="59">
        <v>6</v>
      </c>
      <c r="F100" s="170"/>
      <c r="G100" s="171">
        <f>E100*F100</f>
        <v>0</v>
      </c>
    </row>
    <row r="101" spans="1:7" s="1" customFormat="1" ht="13" x14ac:dyDescent="0.3">
      <c r="A101" s="15"/>
      <c r="B101" s="15"/>
      <c r="C101" s="254"/>
      <c r="D101" s="15"/>
      <c r="E101" s="59"/>
      <c r="F101" s="170"/>
      <c r="G101" s="171"/>
    </row>
    <row r="102" spans="1:7" s="1" customFormat="1" ht="13" x14ac:dyDescent="0.3">
      <c r="A102" s="15"/>
      <c r="B102" s="15"/>
      <c r="C102" s="254"/>
      <c r="D102" s="15"/>
      <c r="E102" s="59"/>
      <c r="F102" s="170"/>
      <c r="G102" s="171"/>
    </row>
    <row r="103" spans="1:7" s="1" customFormat="1" ht="13" x14ac:dyDescent="0.3">
      <c r="A103" s="15"/>
      <c r="B103" s="15"/>
      <c r="C103" s="253" t="s">
        <v>153</v>
      </c>
      <c r="D103" s="17"/>
      <c r="E103" s="59"/>
      <c r="F103" s="170"/>
      <c r="G103" s="171"/>
    </row>
    <row r="104" spans="1:7" s="1" customFormat="1" ht="13" x14ac:dyDescent="0.3">
      <c r="A104" s="15"/>
      <c r="B104" s="15"/>
      <c r="C104" s="252"/>
      <c r="D104" s="17"/>
      <c r="E104" s="59"/>
      <c r="F104" s="170"/>
      <c r="G104" s="171"/>
    </row>
    <row r="105" spans="1:7" s="1" customFormat="1" ht="38" x14ac:dyDescent="0.3">
      <c r="A105" s="15"/>
      <c r="B105" s="62"/>
      <c r="C105" s="255" t="s">
        <v>154</v>
      </c>
      <c r="D105" s="17"/>
      <c r="E105" s="59"/>
      <c r="F105" s="170"/>
      <c r="G105" s="171"/>
    </row>
    <row r="106" spans="1:7" s="1" customFormat="1" ht="13" x14ac:dyDescent="0.3">
      <c r="A106" s="15"/>
      <c r="B106" s="15"/>
      <c r="C106" s="254"/>
      <c r="D106" s="17"/>
      <c r="E106" s="59"/>
      <c r="F106" s="170"/>
      <c r="G106" s="171"/>
    </row>
    <row r="107" spans="1:7" s="1" customFormat="1" ht="13" x14ac:dyDescent="0.3">
      <c r="A107" s="15">
        <v>20</v>
      </c>
      <c r="B107" s="15"/>
      <c r="C107" s="35" t="s">
        <v>18</v>
      </c>
      <c r="D107" s="15" t="s">
        <v>16</v>
      </c>
      <c r="E107" s="59">
        <v>19</v>
      </c>
      <c r="F107" s="170"/>
      <c r="G107" s="171">
        <f>E107*F107</f>
        <v>0</v>
      </c>
    </row>
    <row r="108" spans="1:7" s="1" customFormat="1" ht="13" x14ac:dyDescent="0.3">
      <c r="A108" s="15"/>
      <c r="B108" s="15"/>
      <c r="C108" s="252"/>
      <c r="D108" s="17"/>
      <c r="E108" s="59"/>
      <c r="F108" s="170"/>
      <c r="G108" s="171"/>
    </row>
    <row r="109" spans="1:7" s="1" customFormat="1" ht="13" x14ac:dyDescent="0.3">
      <c r="A109" s="15"/>
      <c r="B109" s="15"/>
      <c r="C109" s="252"/>
      <c r="D109" s="17"/>
      <c r="E109" s="59"/>
      <c r="F109" s="170"/>
      <c r="G109" s="171"/>
    </row>
    <row r="110" spans="1:7" s="5" customFormat="1" x14ac:dyDescent="0.35">
      <c r="A110" s="29"/>
      <c r="B110" s="29"/>
      <c r="C110" s="24" t="s">
        <v>7</v>
      </c>
      <c r="D110" s="20"/>
      <c r="E110" s="59"/>
      <c r="F110" s="170"/>
      <c r="G110" s="171"/>
    </row>
    <row r="111" spans="1:7" s="5" customFormat="1" x14ac:dyDescent="0.35">
      <c r="A111" s="29"/>
      <c r="B111" s="29"/>
      <c r="C111" s="24"/>
      <c r="D111" s="20"/>
      <c r="E111" s="59"/>
      <c r="F111" s="170"/>
      <c r="G111" s="171"/>
    </row>
    <row r="112" spans="1:7" s="5" customFormat="1" x14ac:dyDescent="0.35">
      <c r="A112" s="29"/>
      <c r="B112" s="29"/>
      <c r="C112" s="24" t="s">
        <v>76</v>
      </c>
      <c r="D112" s="20"/>
      <c r="E112" s="59"/>
      <c r="F112" s="170"/>
      <c r="G112" s="171"/>
    </row>
    <row r="113" spans="1:7" s="5" customFormat="1" x14ac:dyDescent="0.35">
      <c r="A113" s="29"/>
      <c r="B113" s="29"/>
      <c r="C113" s="24"/>
      <c r="D113" s="20"/>
      <c r="E113" s="59"/>
      <c r="F113" s="170"/>
      <c r="G113" s="171"/>
    </row>
    <row r="114" spans="1:7" s="4" customFormat="1" ht="13" x14ac:dyDescent="0.3">
      <c r="A114" s="62"/>
      <c r="B114" s="62"/>
      <c r="C114" s="150" t="s">
        <v>155</v>
      </c>
      <c r="D114" s="42"/>
      <c r="E114" s="59"/>
      <c r="F114" s="170"/>
      <c r="G114" s="171"/>
    </row>
    <row r="115" spans="1:7" s="4" customFormat="1" ht="13" x14ac:dyDescent="0.3">
      <c r="A115" s="62"/>
      <c r="B115" s="62"/>
      <c r="C115" s="151"/>
      <c r="D115" s="42"/>
      <c r="E115" s="59"/>
      <c r="F115" s="170"/>
      <c r="G115" s="171"/>
    </row>
    <row r="116" spans="1:7" s="4" customFormat="1" ht="13" x14ac:dyDescent="0.3">
      <c r="A116" s="62">
        <v>21</v>
      </c>
      <c r="B116" s="62"/>
      <c r="C116" s="123" t="s">
        <v>152</v>
      </c>
      <c r="D116" s="42" t="s">
        <v>21</v>
      </c>
      <c r="E116" s="59">
        <v>1</v>
      </c>
      <c r="F116" s="170"/>
      <c r="G116" s="171">
        <f>E116*F116</f>
        <v>0</v>
      </c>
    </row>
    <row r="117" spans="1:7" s="4" customFormat="1" ht="13" x14ac:dyDescent="0.3">
      <c r="A117" s="62"/>
      <c r="B117" s="62"/>
      <c r="C117" s="123"/>
      <c r="D117" s="42"/>
      <c r="E117" s="59"/>
      <c r="F117" s="170"/>
      <c r="G117" s="171"/>
    </row>
    <row r="118" spans="1:7" s="4" customFormat="1" ht="13" x14ac:dyDescent="0.3">
      <c r="A118" s="62"/>
      <c r="B118" s="62"/>
      <c r="C118" s="265" t="s">
        <v>166</v>
      </c>
      <c r="D118" s="42"/>
      <c r="E118" s="59"/>
      <c r="F118" s="170"/>
      <c r="G118" s="171"/>
    </row>
    <row r="119" spans="1:7" s="4" customFormat="1" ht="13" x14ac:dyDescent="0.3">
      <c r="A119" s="62"/>
      <c r="B119" s="62"/>
      <c r="C119" s="123"/>
      <c r="D119" s="42"/>
      <c r="E119" s="59"/>
      <c r="F119" s="170"/>
      <c r="G119" s="171"/>
    </row>
    <row r="120" spans="1:7" s="4" customFormat="1" ht="13" x14ac:dyDescent="0.3">
      <c r="A120" s="62"/>
      <c r="B120" s="62"/>
      <c r="C120" s="150" t="s">
        <v>218</v>
      </c>
      <c r="D120" s="42"/>
      <c r="E120" s="59"/>
      <c r="F120" s="170"/>
      <c r="G120" s="171"/>
    </row>
    <row r="121" spans="1:7" s="4" customFormat="1" ht="13" x14ac:dyDescent="0.3">
      <c r="A121" s="62"/>
      <c r="B121" s="62"/>
      <c r="C121" s="123"/>
      <c r="D121" s="42"/>
      <c r="E121" s="59"/>
      <c r="F121" s="170"/>
      <c r="G121" s="171"/>
    </row>
    <row r="122" spans="1:7" s="4" customFormat="1" ht="13" x14ac:dyDescent="0.3">
      <c r="A122" s="62">
        <v>22</v>
      </c>
      <c r="B122" s="62"/>
      <c r="C122" s="123" t="s">
        <v>167</v>
      </c>
      <c r="D122" s="42" t="s">
        <v>21</v>
      </c>
      <c r="E122" s="59">
        <v>1</v>
      </c>
      <c r="F122" s="170"/>
      <c r="G122" s="171">
        <f>E122*F122</f>
        <v>0</v>
      </c>
    </row>
    <row r="123" spans="1:7" s="4" customFormat="1" ht="13" x14ac:dyDescent="0.3">
      <c r="A123" s="62"/>
      <c r="B123" s="62"/>
      <c r="C123" s="123"/>
      <c r="D123" s="42"/>
      <c r="E123" s="59"/>
      <c r="F123" s="170"/>
      <c r="G123" s="171"/>
    </row>
    <row r="124" spans="1:7" s="4" customFormat="1" ht="13" x14ac:dyDescent="0.3">
      <c r="A124" s="62"/>
      <c r="B124" s="62"/>
      <c r="C124" s="123"/>
      <c r="D124" s="42"/>
      <c r="E124" s="59"/>
      <c r="F124" s="170"/>
      <c r="G124" s="171"/>
    </row>
    <row r="125" spans="1:7" s="4" customFormat="1" ht="13" x14ac:dyDescent="0.3">
      <c r="A125" s="62"/>
      <c r="B125" s="62"/>
      <c r="C125" s="265" t="s">
        <v>172</v>
      </c>
      <c r="D125" s="42"/>
      <c r="E125" s="59"/>
      <c r="F125" s="170"/>
      <c r="G125" s="171"/>
    </row>
    <row r="126" spans="1:7" s="4" customFormat="1" ht="13" x14ac:dyDescent="0.3">
      <c r="A126" s="62"/>
      <c r="B126" s="62"/>
      <c r="C126" s="123"/>
      <c r="D126" s="42"/>
      <c r="E126" s="59"/>
      <c r="F126" s="170"/>
      <c r="G126" s="171"/>
    </row>
    <row r="127" spans="1:7" s="4" customFormat="1" ht="13" x14ac:dyDescent="0.3">
      <c r="A127" s="62"/>
      <c r="B127" s="62"/>
      <c r="C127" s="265" t="s">
        <v>173</v>
      </c>
      <c r="D127" s="42"/>
      <c r="E127" s="59"/>
      <c r="F127" s="170"/>
      <c r="G127" s="171"/>
    </row>
    <row r="128" spans="1:7" s="4" customFormat="1" ht="13" x14ac:dyDescent="0.3">
      <c r="A128" s="62"/>
      <c r="B128" s="62"/>
      <c r="C128" s="123"/>
      <c r="D128" s="42"/>
      <c r="E128" s="59"/>
      <c r="F128" s="170"/>
      <c r="G128" s="171"/>
    </row>
    <row r="129" spans="1:7" s="4" customFormat="1" ht="16.5" customHeight="1" x14ac:dyDescent="0.3">
      <c r="A129" s="62">
        <v>23</v>
      </c>
      <c r="B129" s="62"/>
      <c r="C129" s="123" t="s">
        <v>174</v>
      </c>
      <c r="D129" s="15" t="s">
        <v>16</v>
      </c>
      <c r="E129" s="59">
        <v>4.5</v>
      </c>
      <c r="F129" s="170"/>
      <c r="G129" s="171">
        <f>E129*F129</f>
        <v>0</v>
      </c>
    </row>
    <row r="130" spans="1:7" s="4" customFormat="1" ht="13" x14ac:dyDescent="0.3">
      <c r="A130" s="62"/>
      <c r="B130" s="62"/>
      <c r="C130" s="123"/>
      <c r="D130" s="42"/>
      <c r="E130" s="59"/>
      <c r="F130" s="170"/>
      <c r="G130" s="171"/>
    </row>
    <row r="131" spans="1:7" s="5" customFormat="1" x14ac:dyDescent="0.35">
      <c r="A131" s="29"/>
      <c r="B131" s="29"/>
      <c r="C131" s="47"/>
      <c r="D131" s="20"/>
      <c r="E131" s="59"/>
      <c r="F131" s="170"/>
      <c r="G131" s="171"/>
    </row>
    <row r="132" spans="1:7" s="5" customFormat="1" x14ac:dyDescent="0.35">
      <c r="A132" s="29"/>
      <c r="B132" s="29"/>
      <c r="C132" s="46" t="s">
        <v>24</v>
      </c>
      <c r="D132" s="20"/>
      <c r="E132" s="59"/>
      <c r="F132" s="170"/>
      <c r="G132" s="171"/>
    </row>
    <row r="133" spans="1:7" s="5" customFormat="1" x14ac:dyDescent="0.35">
      <c r="A133" s="29"/>
      <c r="B133" s="29"/>
      <c r="C133" s="46"/>
      <c r="D133" s="20"/>
      <c r="E133" s="59"/>
      <c r="F133" s="170"/>
      <c r="G133" s="171"/>
    </row>
    <row r="134" spans="1:7" s="5" customFormat="1" x14ac:dyDescent="0.35">
      <c r="A134" s="29"/>
      <c r="B134" s="29"/>
      <c r="C134" s="46" t="s">
        <v>207</v>
      </c>
      <c r="D134" s="20"/>
      <c r="E134" s="59"/>
      <c r="F134" s="170"/>
      <c r="G134" s="171"/>
    </row>
    <row r="135" spans="1:7" s="5" customFormat="1" x14ac:dyDescent="0.35">
      <c r="A135" s="29"/>
      <c r="B135" s="29"/>
      <c r="C135" s="46"/>
      <c r="D135" s="20"/>
      <c r="E135" s="59"/>
      <c r="F135" s="170"/>
      <c r="G135" s="171"/>
    </row>
    <row r="136" spans="1:7" s="5" customFormat="1" x14ac:dyDescent="0.35">
      <c r="A136" s="29"/>
      <c r="B136" s="29"/>
      <c r="C136" s="45" t="s">
        <v>175</v>
      </c>
      <c r="D136" s="20"/>
      <c r="E136" s="59"/>
      <c r="F136" s="170"/>
      <c r="G136" s="171"/>
    </row>
    <row r="137" spans="1:7" s="5" customFormat="1" x14ac:dyDescent="0.35">
      <c r="A137" s="29"/>
      <c r="B137" s="29"/>
      <c r="C137" s="44"/>
      <c r="D137" s="20"/>
      <c r="E137" s="59"/>
      <c r="F137" s="170"/>
      <c r="G137" s="171"/>
    </row>
    <row r="138" spans="1:7" s="5" customFormat="1" x14ac:dyDescent="0.35">
      <c r="A138" s="29">
        <v>24</v>
      </c>
      <c r="B138" s="29"/>
      <c r="C138" s="44" t="s">
        <v>176</v>
      </c>
      <c r="D138" s="20" t="s">
        <v>22</v>
      </c>
      <c r="E138" s="59">
        <v>8.1199999999999992</v>
      </c>
      <c r="F138" s="170"/>
      <c r="G138" s="171">
        <f>E138*F138</f>
        <v>0</v>
      </c>
    </row>
    <row r="139" spans="1:7" s="5" customFormat="1" x14ac:dyDescent="0.35">
      <c r="A139" s="29"/>
      <c r="B139" s="29"/>
      <c r="C139" s="44"/>
      <c r="D139" s="20"/>
      <c r="E139" s="59"/>
      <c r="F139" s="170"/>
      <c r="G139" s="171"/>
    </row>
    <row r="140" spans="1:7" s="5" customFormat="1" x14ac:dyDescent="0.35">
      <c r="A140" s="29"/>
      <c r="B140" s="29"/>
      <c r="C140" s="46" t="s">
        <v>178</v>
      </c>
      <c r="D140" s="20"/>
      <c r="E140" s="59"/>
      <c r="F140" s="170"/>
      <c r="G140" s="171"/>
    </row>
    <row r="141" spans="1:7" s="5" customFormat="1" x14ac:dyDescent="0.35">
      <c r="A141" s="29"/>
      <c r="B141" s="29"/>
      <c r="C141" s="47"/>
      <c r="D141" s="20"/>
      <c r="E141" s="59"/>
      <c r="F141" s="170"/>
      <c r="G141" s="171"/>
    </row>
    <row r="142" spans="1:7" s="5" customFormat="1" ht="25" x14ac:dyDescent="0.35">
      <c r="A142" s="29"/>
      <c r="B142" s="29"/>
      <c r="C142" s="48" t="s">
        <v>177</v>
      </c>
      <c r="D142" s="20"/>
      <c r="E142" s="59"/>
      <c r="F142" s="170"/>
      <c r="G142" s="171"/>
    </row>
    <row r="143" spans="1:7" s="5" customFormat="1" x14ac:dyDescent="0.35">
      <c r="A143" s="29"/>
      <c r="B143" s="29"/>
      <c r="C143" s="48"/>
      <c r="D143" s="20"/>
      <c r="E143" s="59"/>
      <c r="F143" s="170"/>
      <c r="G143" s="171"/>
    </row>
    <row r="144" spans="1:7" s="5" customFormat="1" x14ac:dyDescent="0.35">
      <c r="A144" s="29">
        <v>25</v>
      </c>
      <c r="B144" s="29"/>
      <c r="C144" s="106" t="s">
        <v>179</v>
      </c>
      <c r="D144" s="20" t="s">
        <v>22</v>
      </c>
      <c r="E144" s="59">
        <v>18</v>
      </c>
      <c r="F144" s="170"/>
      <c r="G144" s="171">
        <f>E144*F144</f>
        <v>0</v>
      </c>
    </row>
    <row r="145" spans="1:7" s="5" customFormat="1" x14ac:dyDescent="0.35">
      <c r="A145" s="29"/>
      <c r="B145" s="29"/>
      <c r="C145" s="30"/>
      <c r="D145" s="20"/>
      <c r="E145" s="59"/>
      <c r="F145" s="170"/>
      <c r="G145" s="171"/>
    </row>
    <row r="146" spans="1:7" s="5" customFormat="1" x14ac:dyDescent="0.35">
      <c r="A146" s="29"/>
      <c r="B146" s="29"/>
      <c r="C146" s="24" t="s">
        <v>64</v>
      </c>
      <c r="D146" s="42"/>
      <c r="E146" s="59"/>
      <c r="F146" s="170"/>
      <c r="G146" s="171"/>
    </row>
    <row r="147" spans="1:7" s="5" customFormat="1" x14ac:dyDescent="0.35">
      <c r="A147" s="29"/>
      <c r="B147" s="29"/>
      <c r="C147" s="30"/>
      <c r="D147" s="42"/>
      <c r="E147" s="59"/>
      <c r="F147" s="170"/>
      <c r="G147" s="171"/>
    </row>
    <row r="148" spans="1:7" s="4" customFormat="1" ht="13" x14ac:dyDescent="0.3">
      <c r="A148" s="62"/>
      <c r="B148" s="62"/>
      <c r="C148" s="108" t="s">
        <v>65</v>
      </c>
      <c r="D148" s="42"/>
      <c r="E148" s="59"/>
      <c r="F148" s="170"/>
      <c r="G148" s="171"/>
    </row>
    <row r="149" spans="1:7" s="4" customFormat="1" ht="13" x14ac:dyDescent="0.3">
      <c r="A149" s="62"/>
      <c r="B149" s="62"/>
      <c r="C149" s="108"/>
      <c r="D149" s="42"/>
      <c r="E149" s="59"/>
      <c r="F149" s="170"/>
      <c r="G149" s="171"/>
    </row>
    <row r="150" spans="1:7" s="4" customFormat="1" ht="13" x14ac:dyDescent="0.3">
      <c r="A150" s="62">
        <v>26</v>
      </c>
      <c r="B150" s="62"/>
      <c r="C150" s="14" t="s">
        <v>66</v>
      </c>
      <c r="D150" s="42" t="s">
        <v>10</v>
      </c>
      <c r="E150" s="59">
        <v>58</v>
      </c>
      <c r="F150" s="170"/>
      <c r="G150" s="171">
        <f>E150*F150</f>
        <v>0</v>
      </c>
    </row>
    <row r="151" spans="1:7" s="4" customFormat="1" ht="13" x14ac:dyDescent="0.3">
      <c r="A151" s="62"/>
      <c r="B151" s="62"/>
      <c r="C151" s="14"/>
      <c r="D151" s="42"/>
      <c r="E151" s="59"/>
      <c r="F151" s="170"/>
      <c r="G151" s="171"/>
    </row>
    <row r="152" spans="1:7" s="4" customFormat="1" ht="13" x14ac:dyDescent="0.3">
      <c r="A152" s="62"/>
      <c r="B152" s="62"/>
      <c r="C152" s="14"/>
      <c r="D152" s="42"/>
      <c r="E152" s="59"/>
      <c r="F152" s="170"/>
      <c r="G152" s="171"/>
    </row>
    <row r="153" spans="1:7" s="4" customFormat="1" ht="13" x14ac:dyDescent="0.3">
      <c r="A153" s="62"/>
      <c r="B153" s="62"/>
      <c r="C153" s="13" t="s">
        <v>75</v>
      </c>
      <c r="D153" s="42"/>
      <c r="E153" s="59"/>
      <c r="F153" s="170"/>
      <c r="G153" s="171"/>
    </row>
    <row r="154" spans="1:7" s="4" customFormat="1" ht="13" x14ac:dyDescent="0.3">
      <c r="A154" s="62"/>
      <c r="B154" s="62"/>
      <c r="C154" s="13"/>
      <c r="D154" s="42"/>
      <c r="E154" s="59"/>
      <c r="F154" s="170"/>
      <c r="G154" s="171"/>
    </row>
    <row r="155" spans="1:7" s="4" customFormat="1" ht="13" x14ac:dyDescent="0.3">
      <c r="A155" s="62"/>
      <c r="B155" s="62"/>
      <c r="C155" s="13" t="s">
        <v>180</v>
      </c>
      <c r="D155" s="42"/>
      <c r="E155" s="59"/>
      <c r="F155" s="170"/>
      <c r="G155" s="171"/>
    </row>
    <row r="156" spans="1:7" s="4" customFormat="1" ht="13" x14ac:dyDescent="0.3">
      <c r="A156" s="62"/>
      <c r="B156" s="62"/>
      <c r="C156" s="13"/>
      <c r="D156" s="42"/>
      <c r="E156" s="59"/>
      <c r="F156" s="170"/>
      <c r="G156" s="171"/>
    </row>
    <row r="157" spans="1:7" s="4" customFormat="1" ht="13" x14ac:dyDescent="0.3">
      <c r="A157" s="62"/>
      <c r="B157" s="62"/>
      <c r="C157" s="108" t="s">
        <v>183</v>
      </c>
      <c r="D157" s="42"/>
      <c r="E157" s="59"/>
      <c r="F157" s="170"/>
      <c r="G157" s="171"/>
    </row>
    <row r="158" spans="1:7" s="4" customFormat="1" ht="13" x14ac:dyDescent="0.3">
      <c r="A158" s="62"/>
      <c r="B158" s="62"/>
      <c r="C158" s="14"/>
      <c r="D158" s="42"/>
      <c r="E158" s="59"/>
      <c r="F158" s="170"/>
      <c r="G158" s="171"/>
    </row>
    <row r="159" spans="1:7" s="4" customFormat="1" ht="37.5" x14ac:dyDescent="0.3">
      <c r="A159" s="62">
        <v>27</v>
      </c>
      <c r="B159" s="62"/>
      <c r="C159" s="14" t="s">
        <v>181</v>
      </c>
      <c r="D159" s="42" t="s">
        <v>15</v>
      </c>
      <c r="E159" s="59">
        <v>2</v>
      </c>
      <c r="F159" s="170"/>
      <c r="G159" s="171">
        <f>E159*F159</f>
        <v>0</v>
      </c>
    </row>
    <row r="160" spans="1:7" s="4" customFormat="1" ht="13" x14ac:dyDescent="0.3">
      <c r="A160" s="62"/>
      <c r="B160" s="62"/>
      <c r="C160" s="14"/>
      <c r="D160" s="42"/>
      <c r="E160" s="59"/>
      <c r="F160" s="170"/>
      <c r="G160" s="171"/>
    </row>
    <row r="161" spans="1:7" s="4" customFormat="1" ht="37.5" x14ac:dyDescent="0.3">
      <c r="A161" s="62">
        <v>28</v>
      </c>
      <c r="B161" s="62"/>
      <c r="C161" s="14" t="s">
        <v>182</v>
      </c>
      <c r="D161" s="42" t="s">
        <v>15</v>
      </c>
      <c r="E161" s="59">
        <v>1</v>
      </c>
      <c r="F161" s="170"/>
      <c r="G161" s="171">
        <f>E161*F161</f>
        <v>0</v>
      </c>
    </row>
    <row r="162" spans="1:7" s="4" customFormat="1" ht="13" x14ac:dyDescent="0.3">
      <c r="A162" s="62"/>
      <c r="B162" s="62"/>
      <c r="C162" s="14"/>
      <c r="D162" s="42"/>
      <c r="E162" s="59"/>
      <c r="F162" s="170"/>
      <c r="G162" s="171"/>
    </row>
    <row r="163" spans="1:7" s="4" customFormat="1" ht="13" x14ac:dyDescent="0.3">
      <c r="A163" s="62"/>
      <c r="B163" s="62"/>
      <c r="C163" s="108" t="s">
        <v>184</v>
      </c>
      <c r="D163" s="42"/>
      <c r="E163" s="59"/>
      <c r="F163" s="170"/>
      <c r="G163" s="171"/>
    </row>
    <row r="164" spans="1:7" s="4" customFormat="1" ht="13" x14ac:dyDescent="0.3">
      <c r="A164" s="62"/>
      <c r="B164" s="62"/>
      <c r="C164" s="14"/>
      <c r="D164" s="42"/>
      <c r="E164" s="59"/>
      <c r="F164" s="170"/>
      <c r="G164" s="171"/>
    </row>
    <row r="165" spans="1:7" s="4" customFormat="1" ht="25" x14ac:dyDescent="0.3">
      <c r="A165" s="62">
        <v>29</v>
      </c>
      <c r="B165" s="62"/>
      <c r="C165" s="14" t="s">
        <v>185</v>
      </c>
      <c r="D165" s="42" t="s">
        <v>15</v>
      </c>
      <c r="E165" s="59">
        <v>2</v>
      </c>
      <c r="F165" s="170"/>
      <c r="G165" s="171">
        <f>E165*F165</f>
        <v>0</v>
      </c>
    </row>
    <row r="166" spans="1:7" s="4" customFormat="1" ht="13" x14ac:dyDescent="0.3">
      <c r="A166" s="62"/>
      <c r="B166" s="62"/>
      <c r="C166" s="14"/>
      <c r="D166" s="42"/>
      <c r="E166" s="59"/>
      <c r="F166" s="170"/>
      <c r="G166" s="171"/>
    </row>
    <row r="167" spans="1:7" s="4" customFormat="1" ht="13" x14ac:dyDescent="0.3">
      <c r="A167" s="62"/>
      <c r="B167" s="62"/>
      <c r="C167" s="13" t="s">
        <v>186</v>
      </c>
      <c r="D167" s="42"/>
      <c r="E167" s="59"/>
      <c r="F167" s="170"/>
      <c r="G167" s="171"/>
    </row>
    <row r="168" spans="1:7" s="4" customFormat="1" ht="13" x14ac:dyDescent="0.3">
      <c r="A168" s="62"/>
      <c r="B168" s="62"/>
      <c r="C168" s="14"/>
      <c r="D168" s="42"/>
      <c r="E168" s="59"/>
      <c r="F168" s="170"/>
      <c r="G168" s="171"/>
    </row>
    <row r="169" spans="1:7" s="4" customFormat="1" ht="13" x14ac:dyDescent="0.3">
      <c r="A169" s="62"/>
      <c r="B169" s="62"/>
      <c r="C169" s="108" t="s">
        <v>187</v>
      </c>
      <c r="D169" s="42"/>
      <c r="E169" s="59"/>
      <c r="F169" s="170"/>
      <c r="G169" s="171"/>
    </row>
    <row r="170" spans="1:7" s="4" customFormat="1" ht="13" x14ac:dyDescent="0.3">
      <c r="A170" s="62"/>
      <c r="B170" s="62"/>
      <c r="C170" s="14"/>
      <c r="D170" s="262"/>
      <c r="E170" s="59"/>
      <c r="F170" s="170"/>
      <c r="G170" s="171"/>
    </row>
    <row r="171" spans="1:7" s="4" customFormat="1" ht="25" x14ac:dyDescent="0.3">
      <c r="A171" s="62">
        <v>30</v>
      </c>
      <c r="B171" s="62"/>
      <c r="C171" s="14" t="s">
        <v>188</v>
      </c>
      <c r="D171" s="20" t="s">
        <v>22</v>
      </c>
      <c r="E171" s="59">
        <v>8</v>
      </c>
      <c r="F171" s="170"/>
      <c r="G171" s="171">
        <f>E171*F171</f>
        <v>0</v>
      </c>
    </row>
    <row r="172" spans="1:7" s="4" customFormat="1" ht="13" x14ac:dyDescent="0.3">
      <c r="A172" s="62"/>
      <c r="B172" s="62"/>
      <c r="C172" s="14"/>
      <c r="D172" s="42"/>
      <c r="E172" s="59"/>
      <c r="F172" s="170"/>
      <c r="G172" s="171"/>
    </row>
    <row r="173" spans="1:7" s="4" customFormat="1" ht="13" x14ac:dyDescent="0.3">
      <c r="A173" s="62"/>
      <c r="B173" s="62"/>
      <c r="C173" s="14"/>
      <c r="D173" s="42"/>
      <c r="E173" s="59"/>
      <c r="F173" s="170"/>
      <c r="G173" s="171"/>
    </row>
    <row r="174" spans="1:7" s="4" customFormat="1" ht="13" x14ac:dyDescent="0.3">
      <c r="A174" s="62"/>
      <c r="B174" s="62"/>
      <c r="C174" s="13" t="s">
        <v>70</v>
      </c>
      <c r="D174" s="42"/>
      <c r="E174" s="59"/>
      <c r="F174" s="170"/>
      <c r="G174" s="171"/>
    </row>
    <row r="175" spans="1:7" s="4" customFormat="1" ht="13" x14ac:dyDescent="0.3">
      <c r="A175" s="62"/>
      <c r="B175" s="62"/>
      <c r="C175" s="13"/>
      <c r="D175" s="42"/>
      <c r="E175" s="59"/>
      <c r="F175" s="170"/>
      <c r="G175" s="171"/>
    </row>
    <row r="176" spans="1:7" s="4" customFormat="1" ht="13" x14ac:dyDescent="0.3">
      <c r="A176" s="62"/>
      <c r="B176" s="62"/>
      <c r="C176" s="13" t="s">
        <v>71</v>
      </c>
      <c r="D176" s="42"/>
      <c r="E176" s="59"/>
      <c r="F176" s="170"/>
      <c r="G176" s="171"/>
    </row>
    <row r="177" spans="1:7" s="4" customFormat="1" ht="13" x14ac:dyDescent="0.3">
      <c r="A177" s="62"/>
      <c r="B177" s="62"/>
      <c r="C177" s="13"/>
      <c r="D177" s="42"/>
      <c r="E177" s="59"/>
      <c r="F177" s="170"/>
      <c r="G177" s="171"/>
    </row>
    <row r="178" spans="1:7" s="4" customFormat="1" ht="13" x14ac:dyDescent="0.3">
      <c r="A178" s="62"/>
      <c r="B178" s="62"/>
      <c r="C178" s="110" t="s">
        <v>72</v>
      </c>
      <c r="D178" s="42"/>
      <c r="E178" s="59"/>
      <c r="F178" s="170"/>
      <c r="G178" s="171"/>
    </row>
    <row r="179" spans="1:7" s="4" customFormat="1" ht="13" x14ac:dyDescent="0.3">
      <c r="A179" s="62"/>
      <c r="B179" s="62"/>
      <c r="C179" s="110"/>
      <c r="D179" s="42"/>
      <c r="E179" s="59"/>
      <c r="F179" s="170"/>
      <c r="G179" s="171">
        <f>E179*F179</f>
        <v>0</v>
      </c>
    </row>
    <row r="180" spans="1:7" s="4" customFormat="1" ht="13" x14ac:dyDescent="0.3">
      <c r="A180" s="62">
        <v>31</v>
      </c>
      <c r="B180" s="62"/>
      <c r="C180" s="266" t="s">
        <v>189</v>
      </c>
      <c r="D180" s="20" t="s">
        <v>22</v>
      </c>
      <c r="E180" s="59">
        <v>35</v>
      </c>
      <c r="F180" s="170"/>
      <c r="G180" s="171"/>
    </row>
    <row r="181" spans="1:7" s="4" customFormat="1" ht="13" x14ac:dyDescent="0.3">
      <c r="A181" s="62"/>
      <c r="B181" s="62"/>
      <c r="C181" s="266"/>
      <c r="D181" s="20"/>
      <c r="E181" s="59"/>
      <c r="F181" s="170"/>
      <c r="G181" s="171"/>
    </row>
    <row r="182" spans="1:7" s="4" customFormat="1" ht="13" x14ac:dyDescent="0.3">
      <c r="A182" s="62"/>
      <c r="B182" s="62"/>
      <c r="C182" s="266"/>
      <c r="D182" s="20"/>
      <c r="E182" s="59"/>
      <c r="F182" s="170"/>
      <c r="G182" s="171"/>
    </row>
    <row r="183" spans="1:7" s="4" customFormat="1" ht="13" x14ac:dyDescent="0.3">
      <c r="A183" s="62"/>
      <c r="B183" s="62"/>
      <c r="C183" s="267" t="s">
        <v>69</v>
      </c>
      <c r="D183" s="20"/>
      <c r="E183" s="59"/>
      <c r="F183" s="170"/>
      <c r="G183" s="171"/>
    </row>
    <row r="184" spans="1:7" s="4" customFormat="1" ht="13" x14ac:dyDescent="0.3">
      <c r="A184" s="62"/>
      <c r="B184" s="62"/>
      <c r="C184" s="266"/>
      <c r="D184" s="20"/>
      <c r="E184" s="59"/>
      <c r="F184" s="170"/>
      <c r="G184" s="171"/>
    </row>
    <row r="185" spans="1:7" s="4" customFormat="1" ht="13" x14ac:dyDescent="0.3">
      <c r="A185" s="62"/>
      <c r="B185" s="62"/>
      <c r="C185" s="267" t="s">
        <v>193</v>
      </c>
      <c r="D185" s="20"/>
      <c r="E185" s="59"/>
      <c r="F185" s="170"/>
      <c r="G185" s="171"/>
    </row>
    <row r="186" spans="1:7" s="4" customFormat="1" ht="13" x14ac:dyDescent="0.3">
      <c r="A186" s="62"/>
      <c r="B186" s="62"/>
      <c r="C186" s="266"/>
      <c r="D186" s="42"/>
      <c r="E186" s="59"/>
      <c r="F186" s="170"/>
      <c r="G186" s="171"/>
    </row>
    <row r="187" spans="1:7" s="4" customFormat="1" ht="13" x14ac:dyDescent="0.3">
      <c r="A187" s="62"/>
      <c r="B187" s="62"/>
      <c r="C187" s="110" t="s">
        <v>194</v>
      </c>
      <c r="D187" s="42"/>
      <c r="E187" s="59"/>
      <c r="F187" s="170"/>
      <c r="G187" s="171"/>
    </row>
    <row r="188" spans="1:7" s="4" customFormat="1" ht="13" x14ac:dyDescent="0.3">
      <c r="A188" s="62"/>
      <c r="B188" s="62"/>
      <c r="C188" s="266"/>
      <c r="D188" s="42"/>
      <c r="E188" s="59"/>
      <c r="F188" s="170"/>
      <c r="G188" s="171"/>
    </row>
    <row r="189" spans="1:7" s="4" customFormat="1" ht="13" x14ac:dyDescent="0.3">
      <c r="A189" s="62">
        <v>32</v>
      </c>
      <c r="B189" s="62"/>
      <c r="C189" s="266" t="s">
        <v>198</v>
      </c>
      <c r="D189" s="42" t="s">
        <v>10</v>
      </c>
      <c r="E189" s="59">
        <v>18</v>
      </c>
      <c r="F189" s="170"/>
      <c r="G189" s="171">
        <f>E189*F189</f>
        <v>0</v>
      </c>
    </row>
    <row r="190" spans="1:7" s="4" customFormat="1" ht="13" x14ac:dyDescent="0.3">
      <c r="A190" s="62"/>
      <c r="B190" s="62"/>
      <c r="C190" s="266"/>
      <c r="D190" s="42"/>
      <c r="E190" s="59"/>
      <c r="F190" s="170"/>
      <c r="G190" s="171"/>
    </row>
    <row r="191" spans="1:7" s="4" customFormat="1" ht="13" x14ac:dyDescent="0.3">
      <c r="A191" s="62">
        <v>33</v>
      </c>
      <c r="B191" s="62"/>
      <c r="C191" s="266" t="s">
        <v>195</v>
      </c>
      <c r="D191" s="42" t="s">
        <v>15</v>
      </c>
      <c r="E191" s="59">
        <v>2</v>
      </c>
      <c r="F191" s="170"/>
      <c r="G191" s="171">
        <f>E191*F191</f>
        <v>0</v>
      </c>
    </row>
    <row r="192" spans="1:7" s="4" customFormat="1" ht="13" x14ac:dyDescent="0.3">
      <c r="A192" s="62"/>
      <c r="B192" s="62"/>
      <c r="C192" s="266"/>
      <c r="D192" s="42"/>
      <c r="E192" s="59"/>
      <c r="F192" s="170"/>
      <c r="G192" s="171"/>
    </row>
    <row r="193" spans="1:7" s="4" customFormat="1" ht="13" x14ac:dyDescent="0.3">
      <c r="A193" s="62">
        <v>34</v>
      </c>
      <c r="B193" s="62"/>
      <c r="C193" s="266" t="s">
        <v>196</v>
      </c>
      <c r="D193" s="42" t="s">
        <v>15</v>
      </c>
      <c r="E193" s="59">
        <v>2</v>
      </c>
      <c r="F193" s="170"/>
      <c r="G193" s="171">
        <f>E193*F193</f>
        <v>0</v>
      </c>
    </row>
    <row r="194" spans="1:7" s="4" customFormat="1" ht="13" x14ac:dyDescent="0.3">
      <c r="A194" s="62"/>
      <c r="B194" s="62"/>
      <c r="C194" s="266"/>
      <c r="D194" s="42"/>
      <c r="E194" s="59"/>
      <c r="F194" s="170"/>
      <c r="G194" s="171"/>
    </row>
    <row r="195" spans="1:7" s="4" customFormat="1" ht="13" x14ac:dyDescent="0.3">
      <c r="A195" s="62">
        <v>35</v>
      </c>
      <c r="B195" s="62"/>
      <c r="C195" s="266" t="s">
        <v>200</v>
      </c>
      <c r="D195" s="42" t="s">
        <v>15</v>
      </c>
      <c r="E195" s="59">
        <v>2</v>
      </c>
      <c r="F195" s="170"/>
      <c r="G195" s="171">
        <f>E195*F195</f>
        <v>0</v>
      </c>
    </row>
    <row r="196" spans="1:7" s="4" customFormat="1" ht="13" x14ac:dyDescent="0.3">
      <c r="A196" s="62"/>
      <c r="B196" s="62"/>
      <c r="C196" s="266"/>
      <c r="D196" s="42"/>
      <c r="E196" s="59"/>
      <c r="F196" s="170"/>
      <c r="G196" s="171"/>
    </row>
    <row r="197" spans="1:7" s="4" customFormat="1" ht="13" x14ac:dyDescent="0.3">
      <c r="A197" s="62">
        <v>36</v>
      </c>
      <c r="B197" s="62"/>
      <c r="C197" s="266" t="s">
        <v>199</v>
      </c>
      <c r="D197" s="42" t="s">
        <v>10</v>
      </c>
      <c r="E197" s="59">
        <v>2.2999999999999998</v>
      </c>
      <c r="F197" s="170"/>
      <c r="G197" s="171">
        <f>E197*F197</f>
        <v>0</v>
      </c>
    </row>
    <row r="198" spans="1:7" s="4" customFormat="1" ht="13" x14ac:dyDescent="0.3">
      <c r="A198" s="62"/>
      <c r="B198" s="62"/>
      <c r="C198" s="266"/>
      <c r="D198" s="42"/>
      <c r="E198" s="59"/>
      <c r="F198" s="170"/>
      <c r="G198" s="171"/>
    </row>
    <row r="199" spans="1:7" s="4" customFormat="1" ht="13" x14ac:dyDescent="0.3">
      <c r="A199" s="62">
        <v>37</v>
      </c>
      <c r="B199" s="62"/>
      <c r="C199" s="266" t="s">
        <v>197</v>
      </c>
      <c r="D199" s="42" t="s">
        <v>15</v>
      </c>
      <c r="E199" s="59">
        <v>2</v>
      </c>
      <c r="F199" s="170"/>
      <c r="G199" s="171">
        <f>E199*F199</f>
        <v>0</v>
      </c>
    </row>
    <row r="200" spans="1:7" s="4" customFormat="1" ht="13" x14ac:dyDescent="0.3">
      <c r="A200" s="62"/>
      <c r="B200" s="62"/>
      <c r="C200" s="266"/>
      <c r="D200" s="42"/>
      <c r="E200" s="59"/>
      <c r="F200" s="170"/>
      <c r="G200" s="171"/>
    </row>
    <row r="201" spans="1:7" s="4" customFormat="1" ht="13" x14ac:dyDescent="0.3">
      <c r="A201" s="62"/>
      <c r="B201" s="62"/>
      <c r="C201" s="266"/>
      <c r="D201" s="42"/>
      <c r="E201" s="59"/>
      <c r="F201" s="170"/>
      <c r="G201" s="171"/>
    </row>
    <row r="202" spans="1:7" s="4" customFormat="1" ht="13" x14ac:dyDescent="0.3">
      <c r="A202" s="62"/>
      <c r="B202" s="62"/>
      <c r="C202" s="267" t="s">
        <v>38</v>
      </c>
      <c r="D202" s="42"/>
      <c r="E202" s="59"/>
      <c r="F202" s="170"/>
      <c r="G202" s="171"/>
    </row>
    <row r="203" spans="1:7" s="4" customFormat="1" ht="13" x14ac:dyDescent="0.3">
      <c r="A203" s="62"/>
      <c r="B203" s="62"/>
      <c r="C203" s="267"/>
      <c r="D203" s="42"/>
      <c r="E203" s="59"/>
      <c r="F203" s="170"/>
      <c r="G203" s="171"/>
    </row>
    <row r="204" spans="1:7" s="4" customFormat="1" ht="13" x14ac:dyDescent="0.3">
      <c r="A204" s="62"/>
      <c r="B204" s="62"/>
      <c r="C204" s="267" t="s">
        <v>201</v>
      </c>
      <c r="D204" s="42"/>
      <c r="E204" s="59"/>
      <c r="F204" s="170"/>
      <c r="G204" s="171"/>
    </row>
    <row r="205" spans="1:7" s="4" customFormat="1" ht="13" x14ac:dyDescent="0.3">
      <c r="A205" s="62"/>
      <c r="B205" s="62"/>
      <c r="C205" s="267"/>
      <c r="D205" s="42"/>
      <c r="E205" s="59"/>
      <c r="F205" s="170"/>
      <c r="G205" s="171"/>
    </row>
    <row r="206" spans="1:7" s="4" customFormat="1" ht="13" x14ac:dyDescent="0.3">
      <c r="A206" s="62"/>
      <c r="B206" s="62"/>
      <c r="C206" s="267" t="s">
        <v>202</v>
      </c>
      <c r="D206" s="42"/>
      <c r="E206" s="59"/>
      <c r="F206" s="170"/>
      <c r="G206" s="171"/>
    </row>
    <row r="207" spans="1:7" s="4" customFormat="1" ht="13" x14ac:dyDescent="0.3">
      <c r="A207" s="62"/>
      <c r="B207" s="62"/>
      <c r="C207" s="267"/>
      <c r="D207" s="42"/>
      <c r="E207" s="59"/>
      <c r="F207" s="170"/>
      <c r="G207" s="171"/>
    </row>
    <row r="208" spans="1:7" s="4" customFormat="1" ht="25" x14ac:dyDescent="0.3">
      <c r="A208" s="62">
        <v>38</v>
      </c>
      <c r="B208" s="62"/>
      <c r="C208" s="390" t="s">
        <v>382</v>
      </c>
      <c r="D208" s="42" t="s">
        <v>15</v>
      </c>
      <c r="E208" s="59">
        <v>1</v>
      </c>
      <c r="F208" s="170"/>
      <c r="G208" s="171">
        <f>E208*F208</f>
        <v>0</v>
      </c>
    </row>
    <row r="209" spans="1:7" s="4" customFormat="1" ht="13" x14ac:dyDescent="0.3">
      <c r="A209" s="62"/>
      <c r="B209" s="62"/>
      <c r="C209" s="391"/>
      <c r="D209" s="42"/>
      <c r="E209" s="59"/>
      <c r="F209" s="170"/>
      <c r="G209" s="171"/>
    </row>
    <row r="210" spans="1:7" s="4" customFormat="1" ht="13" x14ac:dyDescent="0.3">
      <c r="A210" s="62"/>
      <c r="B210" s="62"/>
      <c r="C210" s="391" t="s">
        <v>203</v>
      </c>
      <c r="D210" s="42"/>
      <c r="E210" s="59"/>
      <c r="F210" s="170"/>
      <c r="G210" s="171"/>
    </row>
    <row r="211" spans="1:7" s="4" customFormat="1" ht="13" x14ac:dyDescent="0.3">
      <c r="A211" s="62"/>
      <c r="B211" s="62"/>
      <c r="C211" s="390"/>
      <c r="D211" s="42"/>
      <c r="E211" s="59"/>
      <c r="F211" s="170"/>
      <c r="G211" s="171"/>
    </row>
    <row r="212" spans="1:7" s="4" customFormat="1" ht="37.5" x14ac:dyDescent="0.3">
      <c r="A212" s="62">
        <v>39</v>
      </c>
      <c r="B212" s="62"/>
      <c r="C212" s="390" t="s">
        <v>383</v>
      </c>
      <c r="D212" s="42" t="s">
        <v>15</v>
      </c>
      <c r="E212" s="59">
        <v>4</v>
      </c>
      <c r="F212" s="170"/>
      <c r="G212" s="171">
        <f>E212*F212</f>
        <v>0</v>
      </c>
    </row>
    <row r="213" spans="1:7" s="4" customFormat="1" ht="13" x14ac:dyDescent="0.3">
      <c r="A213" s="62"/>
      <c r="B213" s="62"/>
      <c r="C213" s="266"/>
      <c r="D213" s="42"/>
      <c r="E213" s="59"/>
      <c r="F213" s="170"/>
      <c r="G213" s="171"/>
    </row>
    <row r="214" spans="1:7" s="4" customFormat="1" ht="25" x14ac:dyDescent="0.3">
      <c r="A214" s="62">
        <v>40</v>
      </c>
      <c r="B214" s="62"/>
      <c r="C214" s="266" t="s">
        <v>206</v>
      </c>
      <c r="D214" s="42" t="s">
        <v>15</v>
      </c>
      <c r="E214" s="59">
        <v>1</v>
      </c>
      <c r="F214" s="170"/>
      <c r="G214" s="171">
        <f>E214*F214</f>
        <v>0</v>
      </c>
    </row>
    <row r="215" spans="1:7" s="4" customFormat="1" ht="13" x14ac:dyDescent="0.3">
      <c r="A215" s="62"/>
      <c r="B215" s="62"/>
      <c r="C215" s="266"/>
      <c r="D215" s="42"/>
      <c r="E215" s="59"/>
      <c r="F215" s="170"/>
      <c r="G215" s="171"/>
    </row>
    <row r="216" spans="1:7" s="4" customFormat="1" ht="13" x14ac:dyDescent="0.3">
      <c r="A216" s="62"/>
      <c r="B216" s="62"/>
      <c r="C216" s="267" t="s">
        <v>204</v>
      </c>
      <c r="D216" s="42"/>
      <c r="E216" s="59"/>
      <c r="F216" s="170"/>
      <c r="G216" s="171"/>
    </row>
    <row r="217" spans="1:7" s="4" customFormat="1" ht="13" x14ac:dyDescent="0.3">
      <c r="A217" s="62"/>
      <c r="B217" s="62"/>
      <c r="C217" s="266"/>
      <c r="D217" s="42"/>
      <c r="E217" s="59"/>
      <c r="F217" s="170"/>
      <c r="G217" s="171"/>
    </row>
    <row r="218" spans="1:7" s="4" customFormat="1" ht="13" x14ac:dyDescent="0.3">
      <c r="A218" s="62">
        <v>41</v>
      </c>
      <c r="B218" s="62"/>
      <c r="C218" s="266" t="s">
        <v>205</v>
      </c>
      <c r="D218" s="42" t="s">
        <v>6</v>
      </c>
      <c r="E218" s="59">
        <v>1</v>
      </c>
      <c r="F218" s="170"/>
      <c r="G218" s="171">
        <f>E218*F218</f>
        <v>0</v>
      </c>
    </row>
    <row r="219" spans="1:7" s="4" customFormat="1" ht="13" x14ac:dyDescent="0.3">
      <c r="A219" s="62"/>
      <c r="B219" s="62"/>
      <c r="C219" s="266"/>
      <c r="D219" s="42"/>
      <c r="E219" s="59"/>
      <c r="F219" s="170"/>
      <c r="G219" s="171"/>
    </row>
    <row r="220" spans="1:7" s="4" customFormat="1" ht="13" x14ac:dyDescent="0.3">
      <c r="A220" s="62">
        <v>42</v>
      </c>
      <c r="B220" s="62"/>
      <c r="C220" s="266" t="s">
        <v>314</v>
      </c>
      <c r="D220" s="42" t="s">
        <v>15</v>
      </c>
      <c r="E220" s="59">
        <v>1</v>
      </c>
      <c r="F220" s="170"/>
      <c r="G220" s="171">
        <f>E220*F220</f>
        <v>0</v>
      </c>
    </row>
    <row r="221" spans="1:7" s="4" customFormat="1" ht="13" x14ac:dyDescent="0.3">
      <c r="A221" s="62"/>
      <c r="B221" s="62"/>
      <c r="C221" s="266"/>
      <c r="D221" s="42"/>
      <c r="E221" s="59"/>
      <c r="F221" s="170"/>
      <c r="G221" s="171"/>
    </row>
    <row r="222" spans="1:7" s="4" customFormat="1" ht="13" x14ac:dyDescent="0.3">
      <c r="A222" s="62"/>
      <c r="B222" s="62"/>
      <c r="C222" s="266"/>
      <c r="D222" s="42"/>
      <c r="E222" s="59"/>
      <c r="F222" s="170"/>
      <c r="G222" s="171"/>
    </row>
    <row r="223" spans="1:7" s="4" customFormat="1" ht="13" x14ac:dyDescent="0.3">
      <c r="A223" s="62"/>
      <c r="B223" s="62"/>
      <c r="C223" s="267" t="s">
        <v>67</v>
      </c>
      <c r="D223" s="42"/>
      <c r="E223" s="59"/>
      <c r="F223" s="170"/>
      <c r="G223" s="171"/>
    </row>
    <row r="224" spans="1:7" s="4" customFormat="1" ht="13" x14ac:dyDescent="0.3">
      <c r="A224" s="62"/>
      <c r="B224" s="62"/>
      <c r="C224" s="266"/>
      <c r="D224" s="42"/>
      <c r="E224" s="59"/>
      <c r="F224" s="170"/>
      <c r="G224" s="171"/>
    </row>
    <row r="225" spans="1:7" s="4" customFormat="1" ht="13" x14ac:dyDescent="0.3">
      <c r="A225" s="62"/>
      <c r="B225" s="62"/>
      <c r="C225" s="267" t="s">
        <v>208</v>
      </c>
      <c r="D225" s="42"/>
      <c r="E225" s="59"/>
      <c r="F225" s="170"/>
      <c r="G225" s="171"/>
    </row>
    <row r="226" spans="1:7" s="4" customFormat="1" ht="13" x14ac:dyDescent="0.3">
      <c r="A226" s="62"/>
      <c r="B226" s="62"/>
      <c r="C226" s="266"/>
      <c r="D226" s="42"/>
      <c r="E226" s="59"/>
      <c r="F226" s="170"/>
      <c r="G226" s="171"/>
    </row>
    <row r="227" spans="1:7" s="4" customFormat="1" ht="13" x14ac:dyDescent="0.3">
      <c r="A227" s="62"/>
      <c r="B227" s="62"/>
      <c r="C227" s="110" t="s">
        <v>68</v>
      </c>
      <c r="D227" s="42"/>
      <c r="E227" s="59"/>
      <c r="F227" s="170"/>
      <c r="G227" s="171"/>
    </row>
    <row r="228" spans="1:7" s="4" customFormat="1" ht="13" x14ac:dyDescent="0.3">
      <c r="A228" s="62"/>
      <c r="B228" s="62"/>
      <c r="C228" s="266"/>
      <c r="D228" s="42"/>
      <c r="E228" s="59"/>
      <c r="F228" s="170"/>
      <c r="G228" s="171"/>
    </row>
    <row r="229" spans="1:7" s="4" customFormat="1" ht="13" x14ac:dyDescent="0.3">
      <c r="A229" s="62">
        <v>43</v>
      </c>
      <c r="B229" s="62"/>
      <c r="C229" s="266" t="s">
        <v>209</v>
      </c>
      <c r="D229" s="42" t="s">
        <v>15</v>
      </c>
      <c r="E229" s="59">
        <v>1</v>
      </c>
      <c r="F229" s="170"/>
      <c r="G229" s="171">
        <f>E229*F229</f>
        <v>0</v>
      </c>
    </row>
    <row r="230" spans="1:7" s="4" customFormat="1" ht="13" x14ac:dyDescent="0.3">
      <c r="A230" s="62"/>
      <c r="B230" s="62"/>
      <c r="C230" s="266"/>
      <c r="D230" s="42"/>
      <c r="E230" s="59"/>
      <c r="F230" s="170"/>
      <c r="G230" s="171"/>
    </row>
    <row r="231" spans="1:7" s="4" customFormat="1" ht="13" x14ac:dyDescent="0.3">
      <c r="A231" s="62">
        <v>44</v>
      </c>
      <c r="B231" s="62"/>
      <c r="C231" s="266" t="s">
        <v>210</v>
      </c>
      <c r="D231" s="42" t="s">
        <v>15</v>
      </c>
      <c r="E231" s="59">
        <v>1</v>
      </c>
      <c r="F231" s="170"/>
      <c r="G231" s="171">
        <f>E231*F231</f>
        <v>0</v>
      </c>
    </row>
    <row r="232" spans="1:7" s="4" customFormat="1" ht="13" x14ac:dyDescent="0.3">
      <c r="A232" s="62"/>
      <c r="B232" s="62"/>
      <c r="C232" s="266"/>
      <c r="D232" s="42"/>
      <c r="E232" s="59"/>
      <c r="F232" s="170"/>
      <c r="G232" s="171"/>
    </row>
    <row r="233" spans="1:7" s="4" customFormat="1" ht="13" x14ac:dyDescent="0.3">
      <c r="A233" s="62"/>
      <c r="B233" s="62"/>
      <c r="C233" s="110"/>
      <c r="D233" s="42"/>
      <c r="E233" s="59"/>
      <c r="F233" s="170"/>
      <c r="G233" s="171"/>
    </row>
    <row r="234" spans="1:7" s="5" customFormat="1" x14ac:dyDescent="0.35">
      <c r="A234" s="29"/>
      <c r="B234" s="29"/>
      <c r="C234" s="24" t="s">
        <v>34</v>
      </c>
      <c r="D234" s="20"/>
      <c r="E234" s="59"/>
      <c r="F234" s="170"/>
      <c r="G234" s="171"/>
    </row>
    <row r="235" spans="1:7" s="5" customFormat="1" x14ac:dyDescent="0.35">
      <c r="A235" s="29"/>
      <c r="B235" s="29"/>
      <c r="C235" s="30"/>
      <c r="D235" s="20"/>
      <c r="E235" s="59"/>
      <c r="F235" s="170"/>
      <c r="G235" s="171"/>
    </row>
    <row r="236" spans="1:7" s="5" customFormat="1" x14ac:dyDescent="0.35">
      <c r="A236" s="29"/>
      <c r="B236" s="29"/>
      <c r="C236" s="23" t="s">
        <v>211</v>
      </c>
      <c r="D236" s="20"/>
      <c r="E236" s="59"/>
      <c r="F236" s="170"/>
      <c r="G236" s="171"/>
    </row>
    <row r="237" spans="1:7" s="5" customFormat="1" x14ac:dyDescent="0.35">
      <c r="A237" s="29"/>
      <c r="B237" s="29"/>
      <c r="C237" s="30"/>
      <c r="D237" s="20"/>
      <c r="E237" s="59"/>
      <c r="F237" s="170"/>
      <c r="G237" s="171"/>
    </row>
    <row r="238" spans="1:7" s="5" customFormat="1" x14ac:dyDescent="0.35">
      <c r="A238" s="29">
        <v>45</v>
      </c>
      <c r="B238" s="29"/>
      <c r="C238" s="38" t="s">
        <v>214</v>
      </c>
      <c r="D238" s="42" t="s">
        <v>22</v>
      </c>
      <c r="E238" s="59">
        <v>187</v>
      </c>
      <c r="F238" s="170"/>
      <c r="G238" s="171">
        <f>E238*F238</f>
        <v>0</v>
      </c>
    </row>
    <row r="239" spans="1:7" s="5" customFormat="1" x14ac:dyDescent="0.35">
      <c r="A239" s="29"/>
      <c r="B239" s="29"/>
      <c r="C239" s="30"/>
      <c r="D239" s="20"/>
      <c r="E239" s="59"/>
      <c r="F239" s="170"/>
      <c r="G239" s="171"/>
    </row>
    <row r="240" spans="1:7" s="5" customFormat="1" x14ac:dyDescent="0.35">
      <c r="A240" s="29"/>
      <c r="B240" s="29"/>
      <c r="C240" s="23" t="s">
        <v>212</v>
      </c>
      <c r="D240" s="20"/>
      <c r="E240" s="59"/>
      <c r="F240" s="170"/>
      <c r="G240" s="171"/>
    </row>
    <row r="241" spans="1:7" s="5" customFormat="1" x14ac:dyDescent="0.35">
      <c r="A241" s="29"/>
      <c r="B241" s="29"/>
      <c r="C241" s="30"/>
      <c r="D241" s="20"/>
      <c r="E241" s="59"/>
      <c r="F241" s="170"/>
      <c r="G241" s="171"/>
    </row>
    <row r="242" spans="1:7" s="5" customFormat="1" x14ac:dyDescent="0.35">
      <c r="A242" s="29">
        <v>46</v>
      </c>
      <c r="B242" s="29"/>
      <c r="C242" s="38" t="s">
        <v>214</v>
      </c>
      <c r="D242" s="42" t="s">
        <v>22</v>
      </c>
      <c r="E242" s="59">
        <v>187</v>
      </c>
      <c r="F242" s="170"/>
      <c r="G242" s="171">
        <f>E242*F242</f>
        <v>0</v>
      </c>
    </row>
    <row r="243" spans="1:7" s="5" customFormat="1" x14ac:dyDescent="0.35">
      <c r="A243" s="29"/>
      <c r="B243" s="29"/>
      <c r="C243" s="38"/>
      <c r="D243" s="42"/>
      <c r="E243" s="59"/>
      <c r="F243" s="170"/>
      <c r="G243" s="171"/>
    </row>
    <row r="244" spans="1:7" s="5" customFormat="1" x14ac:dyDescent="0.35">
      <c r="A244" s="29"/>
      <c r="B244" s="29"/>
      <c r="C244" s="23" t="s">
        <v>213</v>
      </c>
      <c r="D244" s="20"/>
      <c r="E244" s="59"/>
      <c r="F244" s="170"/>
      <c r="G244" s="171"/>
    </row>
    <row r="245" spans="1:7" s="5" customFormat="1" x14ac:dyDescent="0.35">
      <c r="A245" s="29"/>
      <c r="B245" s="29"/>
      <c r="C245" s="30"/>
      <c r="D245" s="20"/>
      <c r="E245" s="59"/>
      <c r="F245" s="170"/>
      <c r="G245" s="171"/>
    </row>
    <row r="246" spans="1:7" s="5" customFormat="1" x14ac:dyDescent="0.35">
      <c r="A246" s="29">
        <v>47</v>
      </c>
      <c r="B246" s="29"/>
      <c r="C246" s="38" t="s">
        <v>35</v>
      </c>
      <c r="D246" s="42" t="s">
        <v>22</v>
      </c>
      <c r="E246" s="59">
        <v>88</v>
      </c>
      <c r="F246" s="170"/>
      <c r="G246" s="171">
        <f>E246*F246</f>
        <v>0</v>
      </c>
    </row>
    <row r="247" spans="1:7" s="5" customFormat="1" x14ac:dyDescent="0.35">
      <c r="A247" s="29"/>
      <c r="B247" s="29"/>
      <c r="C247" s="38"/>
      <c r="D247" s="20"/>
      <c r="E247" s="59"/>
      <c r="F247" s="170"/>
      <c r="G247" s="259"/>
    </row>
    <row r="248" spans="1:7" s="5" customFormat="1" ht="22" customHeight="1" thickBot="1" x14ac:dyDescent="0.4">
      <c r="A248" s="441" t="s">
        <v>31</v>
      </c>
      <c r="B248" s="441"/>
      <c r="C248" s="441"/>
      <c r="D248" s="441"/>
      <c r="E248" s="441"/>
      <c r="F248" s="441"/>
      <c r="G248" s="260">
        <f>SUM(G10:G246)</f>
        <v>0</v>
      </c>
    </row>
    <row r="249" spans="1:7" ht="24" customHeight="1" thickTop="1" thickBot="1" x14ac:dyDescent="0.4">
      <c r="A249" s="241" t="s">
        <v>108</v>
      </c>
      <c r="B249" s="241"/>
      <c r="C249" s="241"/>
      <c r="D249" s="241"/>
      <c r="E249" s="257" t="s">
        <v>109</v>
      </c>
      <c r="F249" s="243"/>
      <c r="G249" s="245"/>
    </row>
    <row r="250" spans="1:7" x14ac:dyDescent="0.35">
      <c r="A250" s="114"/>
      <c r="B250" s="114"/>
      <c r="C250" s="114"/>
      <c r="D250" s="114"/>
      <c r="E250" s="117"/>
      <c r="F250" s="156"/>
      <c r="G250" s="245"/>
    </row>
    <row r="251" spans="1:7" ht="15" thickBot="1" x14ac:dyDescent="0.4">
      <c r="A251" s="241" t="s">
        <v>113</v>
      </c>
      <c r="B251" s="241"/>
      <c r="C251" s="241"/>
      <c r="D251" s="241"/>
      <c r="E251" s="258" t="s">
        <v>112</v>
      </c>
      <c r="F251" s="244"/>
      <c r="G251" s="245"/>
    </row>
    <row r="252" spans="1:7" x14ac:dyDescent="0.35">
      <c r="A252" s="114"/>
      <c r="B252" s="114"/>
      <c r="C252" s="114"/>
      <c r="D252" s="114"/>
      <c r="E252" s="117"/>
      <c r="F252" s="156"/>
      <c r="G252" s="245"/>
    </row>
    <row r="253" spans="1:7" ht="15" thickBot="1" x14ac:dyDescent="0.4">
      <c r="A253" s="241" t="s">
        <v>114</v>
      </c>
      <c r="B253" s="241"/>
      <c r="C253" s="241"/>
      <c r="D253" s="241"/>
      <c r="E253" s="258" t="s">
        <v>112</v>
      </c>
      <c r="F253" s="244"/>
      <c r="G253" s="245"/>
    </row>
    <row r="254" spans="1:7" x14ac:dyDescent="0.35">
      <c r="A254" s="114"/>
      <c r="B254" s="114"/>
      <c r="C254" s="114"/>
      <c r="D254" s="114"/>
      <c r="E254" s="117"/>
      <c r="F254" s="156"/>
      <c r="G254" s="245"/>
    </row>
    <row r="255" spans="1:7" ht="15" thickBot="1" x14ac:dyDescent="0.4">
      <c r="A255" s="241" t="s">
        <v>110</v>
      </c>
      <c r="B255" s="241"/>
      <c r="C255" s="241"/>
      <c r="D255" s="241"/>
      <c r="E255" s="258" t="s">
        <v>111</v>
      </c>
      <c r="F255" s="244"/>
      <c r="G255" s="245"/>
    </row>
    <row r="256" spans="1:7" x14ac:dyDescent="0.35">
      <c r="F256" s="247"/>
    </row>
    <row r="257" spans="6:6" x14ac:dyDescent="0.35">
      <c r="F257" s="248"/>
    </row>
  </sheetData>
  <mergeCells count="2">
    <mergeCell ref="A248:F248"/>
    <mergeCell ref="A1:G2"/>
  </mergeCells>
  <pageMargins left="0.7" right="0.7" top="0.75" bottom="0.75" header="0.3" footer="0.3"/>
  <pageSetup scale="68" orientation="portrait" r:id="rId1"/>
  <rowBreaks count="3" manualBreakCount="3">
    <brk id="62" max="6" man="1"/>
    <brk id="130" max="6" man="1"/>
    <brk id="199"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G44"/>
  <sheetViews>
    <sheetView showGridLines="0" view="pageBreakPreview" zoomScaleNormal="100" zoomScaleSheetLayoutView="100" workbookViewId="0">
      <selection activeCell="G38" sqref="G38"/>
    </sheetView>
  </sheetViews>
  <sheetFormatPr defaultRowHeight="14.5" x14ac:dyDescent="0.35"/>
  <cols>
    <col min="1" max="1" width="6.81640625" style="7" customWidth="1"/>
    <col min="2" max="2" width="6.81640625" style="7" hidden="1" customWidth="1"/>
    <col min="3" max="3" width="58.1796875" customWidth="1"/>
    <col min="4" max="4" width="9.1796875" style="1"/>
    <col min="5" max="5" width="9.1796875" style="61"/>
    <col min="6" max="6" width="16" style="166" customWidth="1"/>
    <col min="7" max="7" width="17" style="166" customWidth="1"/>
  </cols>
  <sheetData>
    <row r="1" spans="1:7" ht="15" customHeight="1" x14ac:dyDescent="0.35">
      <c r="A1" s="442" t="s">
        <v>98</v>
      </c>
      <c r="B1" s="443"/>
      <c r="C1" s="443"/>
      <c r="D1" s="443"/>
      <c r="E1" s="443"/>
      <c r="F1" s="443"/>
      <c r="G1" s="444"/>
    </row>
    <row r="2" spans="1:7" ht="15" customHeight="1" x14ac:dyDescent="0.35">
      <c r="A2" s="445"/>
      <c r="B2" s="439"/>
      <c r="C2" s="439"/>
      <c r="D2" s="439"/>
      <c r="E2" s="439"/>
      <c r="F2" s="439"/>
      <c r="G2" s="446"/>
    </row>
    <row r="3" spans="1:7" ht="30.75" customHeight="1" x14ac:dyDescent="0.35">
      <c r="A3" s="54" t="s">
        <v>0</v>
      </c>
      <c r="B3" s="54" t="s">
        <v>226</v>
      </c>
      <c r="C3" s="51" t="s">
        <v>1</v>
      </c>
      <c r="D3" s="52" t="s">
        <v>2</v>
      </c>
      <c r="E3" s="55" t="s">
        <v>3</v>
      </c>
      <c r="F3" s="167" t="s">
        <v>40</v>
      </c>
      <c r="G3" s="160" t="s">
        <v>4</v>
      </c>
    </row>
    <row r="4" spans="1:7" s="270" customFormat="1" x14ac:dyDescent="0.35">
      <c r="A4" s="29"/>
      <c r="B4" s="268"/>
      <c r="C4" s="269"/>
      <c r="D4" s="17"/>
      <c r="E4" s="56"/>
      <c r="F4" s="168"/>
      <c r="G4" s="161"/>
    </row>
    <row r="5" spans="1:7" s="270" customFormat="1" x14ac:dyDescent="0.35">
      <c r="A5" s="29"/>
      <c r="B5" s="268"/>
      <c r="C5" s="16" t="s">
        <v>215</v>
      </c>
      <c r="D5" s="17"/>
      <c r="E5" s="56"/>
      <c r="F5" s="168"/>
      <c r="G5" s="161"/>
    </row>
    <row r="6" spans="1:7" s="271" customFormat="1" ht="13" x14ac:dyDescent="0.3">
      <c r="A6" s="62"/>
      <c r="B6" s="263"/>
      <c r="C6" s="63"/>
      <c r="D6" s="17"/>
      <c r="E6" s="56"/>
      <c r="F6" s="168"/>
      <c r="G6" s="161"/>
    </row>
    <row r="7" spans="1:7" s="271" customFormat="1" ht="13" x14ac:dyDescent="0.3">
      <c r="A7" s="62"/>
      <c r="B7" s="263"/>
      <c r="C7" s="19" t="s">
        <v>216</v>
      </c>
      <c r="D7" s="42"/>
      <c r="E7" s="59"/>
      <c r="F7" s="170"/>
      <c r="G7" s="171"/>
    </row>
    <row r="8" spans="1:7" s="271" customFormat="1" ht="13" x14ac:dyDescent="0.3">
      <c r="A8" s="62"/>
      <c r="B8" s="263"/>
      <c r="C8" s="63"/>
      <c r="D8" s="42"/>
      <c r="E8" s="59"/>
      <c r="F8" s="170"/>
      <c r="G8" s="171"/>
    </row>
    <row r="9" spans="1:7" s="271" customFormat="1" ht="13" x14ac:dyDescent="0.3">
      <c r="A9" s="62">
        <v>1</v>
      </c>
      <c r="B9" s="263"/>
      <c r="C9" s="63" t="s">
        <v>217</v>
      </c>
      <c r="D9" s="42" t="s">
        <v>23</v>
      </c>
      <c r="E9" s="59">
        <v>1</v>
      </c>
      <c r="F9" s="170"/>
      <c r="G9" s="171">
        <f>E9*F9</f>
        <v>0</v>
      </c>
    </row>
    <row r="10" spans="1:7" s="271" customFormat="1" ht="13" x14ac:dyDescent="0.3">
      <c r="A10" s="62"/>
      <c r="B10" s="263"/>
      <c r="C10" s="63"/>
      <c r="D10" s="42"/>
      <c r="E10" s="59"/>
      <c r="F10" s="170"/>
      <c r="G10" s="171"/>
    </row>
    <row r="11" spans="1:7" s="271" customFormat="1" ht="13" x14ac:dyDescent="0.3">
      <c r="A11" s="62"/>
      <c r="B11" s="263"/>
      <c r="C11" s="63"/>
      <c r="D11" s="42"/>
      <c r="E11" s="59"/>
      <c r="F11" s="170"/>
      <c r="G11" s="171"/>
    </row>
    <row r="12" spans="1:7" s="271" customFormat="1" ht="13" x14ac:dyDescent="0.3">
      <c r="A12" s="62"/>
      <c r="B12" s="263"/>
      <c r="C12" s="16" t="s">
        <v>57</v>
      </c>
      <c r="D12" s="42"/>
      <c r="E12" s="59"/>
      <c r="F12" s="170"/>
      <c r="G12" s="171"/>
    </row>
    <row r="13" spans="1:7" s="271" customFormat="1" ht="13" x14ac:dyDescent="0.3">
      <c r="A13" s="62"/>
      <c r="B13" s="263"/>
      <c r="C13" s="63"/>
      <c r="D13" s="42"/>
      <c r="E13" s="59"/>
      <c r="F13" s="170"/>
      <c r="G13" s="171"/>
    </row>
    <row r="14" spans="1:7" s="271" customFormat="1" ht="13" x14ac:dyDescent="0.3">
      <c r="A14" s="62"/>
      <c r="B14" s="263"/>
      <c r="C14" s="16" t="s">
        <v>220</v>
      </c>
      <c r="D14" s="42"/>
      <c r="E14" s="59"/>
      <c r="F14" s="170"/>
      <c r="G14" s="171"/>
    </row>
    <row r="15" spans="1:7" s="271" customFormat="1" ht="13" x14ac:dyDescent="0.3">
      <c r="A15" s="62"/>
      <c r="B15" s="263"/>
      <c r="C15" s="63"/>
      <c r="D15" s="42"/>
      <c r="E15" s="59"/>
      <c r="F15" s="170"/>
      <c r="G15" s="171"/>
    </row>
    <row r="16" spans="1:7" s="271" customFormat="1" ht="13" x14ac:dyDescent="0.3">
      <c r="A16" s="62">
        <v>2</v>
      </c>
      <c r="B16" s="263"/>
      <c r="C16" s="63" t="s">
        <v>221</v>
      </c>
      <c r="D16" s="15" t="s">
        <v>21</v>
      </c>
      <c r="E16" s="59">
        <v>4</v>
      </c>
      <c r="F16" s="170"/>
      <c r="G16" s="171">
        <f>E16*F16</f>
        <v>0</v>
      </c>
    </row>
    <row r="17" spans="1:7" s="271" customFormat="1" ht="13" x14ac:dyDescent="0.3">
      <c r="A17" s="62"/>
      <c r="B17" s="263"/>
      <c r="C17" s="63"/>
      <c r="D17" s="42"/>
      <c r="E17" s="59"/>
      <c r="F17" s="170"/>
      <c r="G17" s="171"/>
    </row>
    <row r="18" spans="1:7" s="271" customFormat="1" ht="13" x14ac:dyDescent="0.3">
      <c r="A18" s="62">
        <v>3</v>
      </c>
      <c r="B18" s="263"/>
      <c r="C18" s="63" t="s">
        <v>222</v>
      </c>
      <c r="D18" s="15" t="s">
        <v>21</v>
      </c>
      <c r="E18" s="59">
        <v>2</v>
      </c>
      <c r="F18" s="170"/>
      <c r="G18" s="171">
        <f>E18*F18</f>
        <v>0</v>
      </c>
    </row>
    <row r="19" spans="1:7" s="271" customFormat="1" ht="13" x14ac:dyDescent="0.3">
      <c r="A19" s="62"/>
      <c r="B19" s="263"/>
      <c r="C19" s="63"/>
      <c r="D19" s="42"/>
      <c r="E19" s="59"/>
      <c r="F19" s="170"/>
      <c r="G19" s="171"/>
    </row>
    <row r="20" spans="1:7" s="271" customFormat="1" ht="13" x14ac:dyDescent="0.3">
      <c r="A20" s="62">
        <v>4</v>
      </c>
      <c r="B20" s="263"/>
      <c r="C20" s="63" t="s">
        <v>223</v>
      </c>
      <c r="D20" s="15" t="s">
        <v>21</v>
      </c>
      <c r="E20" s="59">
        <v>4</v>
      </c>
      <c r="F20" s="170"/>
      <c r="G20" s="171">
        <f>E20*F20</f>
        <v>0</v>
      </c>
    </row>
    <row r="21" spans="1:7" s="271" customFormat="1" ht="13" x14ac:dyDescent="0.3">
      <c r="A21" s="62"/>
      <c r="B21" s="263"/>
      <c r="C21" s="63"/>
      <c r="D21" s="42"/>
      <c r="E21" s="59"/>
      <c r="F21" s="170"/>
      <c r="G21" s="171"/>
    </row>
    <row r="22" spans="1:7" s="271" customFormat="1" ht="13" x14ac:dyDescent="0.3">
      <c r="A22" s="62">
        <v>5</v>
      </c>
      <c r="B22" s="263"/>
      <c r="C22" s="63" t="s">
        <v>224</v>
      </c>
      <c r="D22" s="15" t="s">
        <v>21</v>
      </c>
      <c r="E22" s="59">
        <v>3.7</v>
      </c>
      <c r="F22" s="170"/>
      <c r="G22" s="171">
        <f>E22*F22</f>
        <v>0</v>
      </c>
    </row>
    <row r="23" spans="1:7" s="271" customFormat="1" ht="13" x14ac:dyDescent="0.3">
      <c r="A23" s="62"/>
      <c r="B23" s="263"/>
      <c r="C23" s="63"/>
      <c r="D23" s="42"/>
      <c r="E23" s="59"/>
      <c r="F23" s="170"/>
      <c r="G23" s="171"/>
    </row>
    <row r="24" spans="1:7" s="271" customFormat="1" ht="13" x14ac:dyDescent="0.3">
      <c r="A24" s="62">
        <v>6</v>
      </c>
      <c r="B24" s="263"/>
      <c r="C24" s="63" t="s">
        <v>225</v>
      </c>
      <c r="D24" s="15" t="s">
        <v>21</v>
      </c>
      <c r="E24" s="59">
        <v>4.5</v>
      </c>
      <c r="F24" s="170"/>
      <c r="G24" s="171">
        <f>E24*F24</f>
        <v>0</v>
      </c>
    </row>
    <row r="25" spans="1:7" s="271" customFormat="1" ht="13" x14ac:dyDescent="0.3">
      <c r="A25" s="62"/>
      <c r="B25" s="263"/>
      <c r="C25" s="63"/>
      <c r="D25" s="42"/>
      <c r="E25" s="59"/>
      <c r="F25" s="170"/>
      <c r="G25" s="171"/>
    </row>
    <row r="26" spans="1:7" s="271" customFormat="1" ht="25" x14ac:dyDescent="0.3">
      <c r="A26" s="62">
        <v>7</v>
      </c>
      <c r="B26" s="263"/>
      <c r="C26" s="261" t="s">
        <v>227</v>
      </c>
      <c r="D26" s="42" t="s">
        <v>10</v>
      </c>
      <c r="E26" s="59">
        <v>7.5</v>
      </c>
      <c r="F26" s="170"/>
      <c r="G26" s="171">
        <f>E26*F26</f>
        <v>0</v>
      </c>
    </row>
    <row r="27" spans="1:7" s="271" customFormat="1" ht="13" x14ac:dyDescent="0.3">
      <c r="A27" s="62"/>
      <c r="B27" s="263"/>
      <c r="C27" s="63"/>
      <c r="D27" s="42"/>
      <c r="E27" s="59"/>
      <c r="F27" s="170"/>
      <c r="G27" s="171"/>
    </row>
    <row r="28" spans="1:7" s="271" customFormat="1" ht="13" x14ac:dyDescent="0.3">
      <c r="A28" s="62">
        <v>8</v>
      </c>
      <c r="B28" s="263"/>
      <c r="C28" s="63" t="s">
        <v>228</v>
      </c>
      <c r="D28" s="15" t="s">
        <v>16</v>
      </c>
      <c r="E28" s="59">
        <v>36</v>
      </c>
      <c r="F28" s="170"/>
      <c r="G28" s="171">
        <f>E28*F28</f>
        <v>0</v>
      </c>
    </row>
    <row r="29" spans="1:7" s="271" customFormat="1" ht="13" x14ac:dyDescent="0.3">
      <c r="A29" s="62"/>
      <c r="B29" s="263"/>
      <c r="C29" s="63"/>
      <c r="D29" s="42"/>
      <c r="E29" s="59"/>
      <c r="F29" s="170"/>
      <c r="G29" s="171"/>
    </row>
    <row r="30" spans="1:7" s="271" customFormat="1" ht="13" x14ac:dyDescent="0.3">
      <c r="A30" s="62">
        <v>9</v>
      </c>
      <c r="B30" s="263"/>
      <c r="C30" s="63" t="s">
        <v>270</v>
      </c>
      <c r="D30" s="15" t="s">
        <v>16</v>
      </c>
      <c r="E30" s="59">
        <v>68</v>
      </c>
      <c r="F30" s="170"/>
      <c r="G30" s="171">
        <f>E30*F30</f>
        <v>0</v>
      </c>
    </row>
    <row r="31" spans="1:7" s="271" customFormat="1" ht="13" x14ac:dyDescent="0.3">
      <c r="A31" s="62"/>
      <c r="B31" s="263"/>
      <c r="C31" s="63"/>
      <c r="D31" s="42"/>
      <c r="E31" s="59"/>
      <c r="F31" s="170"/>
      <c r="G31" s="171"/>
    </row>
    <row r="32" spans="1:7" s="271" customFormat="1" ht="13" x14ac:dyDescent="0.3">
      <c r="A32" s="62">
        <v>10</v>
      </c>
      <c r="B32" s="263"/>
      <c r="C32" s="63" t="s">
        <v>219</v>
      </c>
      <c r="D32" s="15" t="s">
        <v>16</v>
      </c>
      <c r="E32" s="59">
        <v>15</v>
      </c>
      <c r="F32" s="170"/>
      <c r="G32" s="171">
        <f>E32*F32</f>
        <v>0</v>
      </c>
    </row>
    <row r="33" spans="1:7" s="271" customFormat="1" ht="13" x14ac:dyDescent="0.3">
      <c r="A33" s="62"/>
      <c r="B33" s="263"/>
      <c r="C33" s="63"/>
      <c r="D33" s="42"/>
      <c r="E33" s="59"/>
      <c r="F33" s="170"/>
      <c r="G33" s="171"/>
    </row>
    <row r="34" spans="1:7" s="271" customFormat="1" ht="13" x14ac:dyDescent="0.3">
      <c r="A34" s="62">
        <v>11</v>
      </c>
      <c r="B34" s="263"/>
      <c r="C34" s="63" t="s">
        <v>271</v>
      </c>
      <c r="D34" s="15" t="s">
        <v>21</v>
      </c>
      <c r="E34" s="59">
        <v>2</v>
      </c>
      <c r="F34" s="170"/>
      <c r="G34" s="171">
        <f>E34*F34</f>
        <v>0</v>
      </c>
    </row>
    <row r="35" spans="1:7" s="271" customFormat="1" ht="13" x14ac:dyDescent="0.3">
      <c r="A35" s="62"/>
      <c r="B35" s="263"/>
      <c r="C35" s="63"/>
      <c r="D35" s="42"/>
      <c r="E35" s="59"/>
      <c r="F35" s="170"/>
      <c r="G35" s="171"/>
    </row>
    <row r="36" spans="1:7" s="271" customFormat="1" ht="13" x14ac:dyDescent="0.3">
      <c r="A36" s="62"/>
      <c r="B36" s="263"/>
      <c r="C36" s="63"/>
      <c r="D36" s="42"/>
      <c r="E36" s="59"/>
      <c r="F36" s="170"/>
      <c r="G36" s="171"/>
    </row>
    <row r="37" spans="1:7" s="5" customFormat="1" ht="15" thickBot="1" x14ac:dyDescent="0.4">
      <c r="A37" s="432" t="s">
        <v>31</v>
      </c>
      <c r="B37" s="433"/>
      <c r="C37" s="433"/>
      <c r="D37" s="433"/>
      <c r="E37" s="433"/>
      <c r="F37" s="434"/>
      <c r="G37" s="164">
        <f>SUM(G9:G35)</f>
        <v>0</v>
      </c>
    </row>
    <row r="38" spans="1:7" ht="28.5" customHeight="1" thickTop="1" thickBot="1" x14ac:dyDescent="0.4">
      <c r="A38" s="258" t="s">
        <v>108</v>
      </c>
      <c r="B38" s="241"/>
      <c r="C38" s="241"/>
      <c r="D38" s="241"/>
      <c r="E38" s="242" t="s">
        <v>109</v>
      </c>
      <c r="F38" s="243"/>
      <c r="G38" s="165"/>
    </row>
    <row r="39" spans="1:7" x14ac:dyDescent="0.35">
      <c r="A39" s="117"/>
      <c r="B39" s="114"/>
      <c r="C39" s="114"/>
      <c r="D39" s="114"/>
      <c r="E39" s="114"/>
      <c r="F39" s="156"/>
    </row>
    <row r="40" spans="1:7" ht="15" thickBot="1" x14ac:dyDescent="0.4">
      <c r="A40" s="258" t="s">
        <v>272</v>
      </c>
      <c r="B40" s="241"/>
      <c r="C40" s="241"/>
      <c r="D40" s="241"/>
      <c r="E40" s="241" t="s">
        <v>112</v>
      </c>
      <c r="F40" s="244"/>
    </row>
    <row r="41" spans="1:7" x14ac:dyDescent="0.35">
      <c r="A41" s="117"/>
      <c r="B41" s="114"/>
      <c r="C41" s="114"/>
      <c r="D41" s="114"/>
      <c r="E41" s="114"/>
      <c r="F41" s="156"/>
    </row>
    <row r="42" spans="1:7" ht="15" thickBot="1" x14ac:dyDescent="0.4">
      <c r="A42" s="258" t="s">
        <v>273</v>
      </c>
      <c r="B42" s="241"/>
      <c r="C42" s="241"/>
      <c r="D42" s="241"/>
      <c r="E42" s="241" t="s">
        <v>112</v>
      </c>
      <c r="F42" s="244"/>
    </row>
    <row r="43" spans="1:7" x14ac:dyDescent="0.35">
      <c r="A43" s="117"/>
      <c r="B43" s="114"/>
      <c r="C43" s="114"/>
      <c r="D43" s="114"/>
      <c r="E43" s="114"/>
      <c r="F43" s="156"/>
    </row>
    <row r="44" spans="1:7" ht="15" thickBot="1" x14ac:dyDescent="0.4">
      <c r="A44" s="258" t="s">
        <v>110</v>
      </c>
      <c r="B44" s="241"/>
      <c r="C44" s="241"/>
      <c r="D44" s="241"/>
      <c r="E44" s="241" t="s">
        <v>111</v>
      </c>
      <c r="F44" s="244"/>
    </row>
  </sheetData>
  <mergeCells count="2">
    <mergeCell ref="A37:F37"/>
    <mergeCell ref="A1:G2"/>
  </mergeCells>
  <pageMargins left="0.7" right="0.7" top="0.75" bottom="0.75" header="0.3" footer="0.3"/>
  <pageSetup paperSize="9" scale="75" fitToHeight="0" orientation="portrait" r:id="rId1"/>
  <headerFooter>
    <oddHeader>&amp;CUmkomaas 88/22/11-kV Substation Upgrade Bill of Quantities</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G105"/>
  <sheetViews>
    <sheetView showGridLines="0" view="pageBreakPreview" topLeftCell="A75" zoomScale="90" zoomScaleNormal="100" zoomScaleSheetLayoutView="90" workbookViewId="0">
      <selection activeCell="F99" sqref="F99"/>
    </sheetView>
  </sheetViews>
  <sheetFormatPr defaultRowHeight="14.5" x14ac:dyDescent="0.35"/>
  <cols>
    <col min="1" max="1" width="6.81640625" style="7" customWidth="1"/>
    <col min="2" max="2" width="58.1796875" customWidth="1"/>
    <col min="3" max="3" width="8.7265625" style="1"/>
    <col min="4" max="4" width="8.7265625" style="61"/>
    <col min="5" max="5" width="16" style="105" customWidth="1"/>
    <col min="6" max="6" width="17" style="166" customWidth="1"/>
  </cols>
  <sheetData>
    <row r="1" spans="1:6" ht="15" customHeight="1" x14ac:dyDescent="0.35">
      <c r="A1" s="442" t="s">
        <v>360</v>
      </c>
      <c r="B1" s="443"/>
      <c r="C1" s="443"/>
      <c r="D1" s="444"/>
      <c r="E1" s="447"/>
      <c r="F1" s="447"/>
    </row>
    <row r="2" spans="1:6" ht="15" customHeight="1" x14ac:dyDescent="0.35">
      <c r="A2" s="445"/>
      <c r="B2" s="439"/>
      <c r="C2" s="439"/>
      <c r="D2" s="446"/>
      <c r="E2" s="448"/>
      <c r="F2" s="448"/>
    </row>
    <row r="3" spans="1:6" ht="30.75" customHeight="1" x14ac:dyDescent="0.35">
      <c r="A3" s="54" t="s">
        <v>0</v>
      </c>
      <c r="B3" s="51" t="s">
        <v>1</v>
      </c>
      <c r="C3" s="52" t="s">
        <v>2</v>
      </c>
      <c r="D3" s="55" t="s">
        <v>3</v>
      </c>
      <c r="E3" s="53" t="s">
        <v>40</v>
      </c>
      <c r="F3" s="160" t="s">
        <v>4</v>
      </c>
    </row>
    <row r="4" spans="1:6" s="1" customFormat="1" ht="13" x14ac:dyDescent="0.3">
      <c r="A4" s="15"/>
      <c r="B4" s="16"/>
      <c r="C4" s="17"/>
      <c r="D4" s="56"/>
      <c r="E4" s="43"/>
      <c r="F4" s="171"/>
    </row>
    <row r="5" spans="1:6" s="1" customFormat="1" ht="13" x14ac:dyDescent="0.3">
      <c r="A5" s="15"/>
      <c r="B5" s="16" t="s">
        <v>116</v>
      </c>
      <c r="C5" s="17"/>
      <c r="D5" s="56"/>
      <c r="E5" s="43"/>
      <c r="F5" s="171"/>
    </row>
    <row r="6" spans="1:6" s="1" customFormat="1" ht="13" x14ac:dyDescent="0.3">
      <c r="A6" s="15"/>
      <c r="B6" s="16"/>
      <c r="C6" s="17"/>
      <c r="D6" s="56"/>
      <c r="E6" s="43"/>
      <c r="F6" s="171"/>
    </row>
    <row r="7" spans="1:6" s="1" customFormat="1" ht="13" x14ac:dyDescent="0.3">
      <c r="A7" s="15"/>
      <c r="B7" s="16" t="s">
        <v>117</v>
      </c>
      <c r="C7" s="17"/>
      <c r="D7" s="56"/>
      <c r="E7" s="43"/>
      <c r="F7" s="171"/>
    </row>
    <row r="8" spans="1:6" s="1" customFormat="1" ht="13" x14ac:dyDescent="0.3">
      <c r="A8" s="15"/>
      <c r="B8" s="16"/>
      <c r="C8" s="17"/>
      <c r="D8" s="56"/>
      <c r="E8" s="43"/>
      <c r="F8" s="171"/>
    </row>
    <row r="9" spans="1:6" s="1" customFormat="1" ht="13" x14ac:dyDescent="0.3">
      <c r="A9" s="15"/>
      <c r="B9" s="19" t="s">
        <v>294</v>
      </c>
      <c r="C9" s="17"/>
      <c r="D9" s="56"/>
      <c r="E9" s="43"/>
      <c r="F9" s="171"/>
    </row>
    <row r="10" spans="1:6" s="1" customFormat="1" ht="13" x14ac:dyDescent="0.3">
      <c r="A10" s="15"/>
      <c r="B10" s="16"/>
      <c r="C10" s="17"/>
      <c r="D10" s="56"/>
      <c r="E10" s="43"/>
      <c r="F10" s="171"/>
    </row>
    <row r="11" spans="1:6" s="1" customFormat="1" ht="13" x14ac:dyDescent="0.3">
      <c r="A11" s="15">
        <v>1</v>
      </c>
      <c r="B11" s="63" t="s">
        <v>293</v>
      </c>
      <c r="C11" s="15" t="s">
        <v>16</v>
      </c>
      <c r="D11" s="59">
        <v>27</v>
      </c>
      <c r="E11" s="43"/>
      <c r="F11" s="171">
        <f>D11*E11</f>
        <v>0</v>
      </c>
    </row>
    <row r="12" spans="1:6" s="1" customFormat="1" ht="13" x14ac:dyDescent="0.3">
      <c r="A12" s="15"/>
      <c r="B12" s="63"/>
      <c r="C12" s="15"/>
      <c r="D12" s="59"/>
      <c r="E12" s="43"/>
      <c r="F12" s="171"/>
    </row>
    <row r="13" spans="1:6" s="1" customFormat="1" ht="13" x14ac:dyDescent="0.3">
      <c r="A13" s="15"/>
      <c r="B13" s="63"/>
      <c r="C13" s="15"/>
      <c r="D13" s="59"/>
      <c r="E13" s="43"/>
      <c r="F13" s="171"/>
    </row>
    <row r="14" spans="1:6" s="1" customFormat="1" ht="13" x14ac:dyDescent="0.3">
      <c r="A14" s="15"/>
      <c r="B14" s="19" t="s">
        <v>295</v>
      </c>
      <c r="C14" s="15"/>
      <c r="D14" s="59"/>
      <c r="E14" s="43"/>
      <c r="F14" s="171"/>
    </row>
    <row r="15" spans="1:6" s="1" customFormat="1" ht="13" x14ac:dyDescent="0.3">
      <c r="A15" s="15"/>
      <c r="B15" s="63"/>
      <c r="C15" s="17"/>
      <c r="D15" s="56"/>
      <c r="E15" s="43"/>
      <c r="F15" s="171"/>
    </row>
    <row r="16" spans="1:6" s="1" customFormat="1" ht="13" x14ac:dyDescent="0.3">
      <c r="A16" s="15">
        <v>2</v>
      </c>
      <c r="B16" s="63" t="s">
        <v>296</v>
      </c>
      <c r="C16" s="15" t="s">
        <v>16</v>
      </c>
      <c r="D16" s="59">
        <v>21</v>
      </c>
      <c r="E16" s="43"/>
      <c r="F16" s="171">
        <f>D16*E16</f>
        <v>0</v>
      </c>
    </row>
    <row r="17" spans="1:7" s="1" customFormat="1" ht="13" x14ac:dyDescent="0.3">
      <c r="A17" s="15"/>
      <c r="B17" s="63"/>
      <c r="C17" s="17"/>
      <c r="D17" s="56"/>
      <c r="E17" s="43"/>
      <c r="F17" s="171"/>
    </row>
    <row r="18" spans="1:7" s="1" customFormat="1" ht="13" x14ac:dyDescent="0.3">
      <c r="A18" s="15"/>
      <c r="B18" s="16"/>
      <c r="C18" s="17"/>
      <c r="D18" s="56"/>
      <c r="E18" s="43"/>
      <c r="F18" s="171"/>
    </row>
    <row r="19" spans="1:7" s="4" customFormat="1" ht="13" x14ac:dyDescent="0.3">
      <c r="A19" s="22"/>
      <c r="B19" s="16" t="s">
        <v>11</v>
      </c>
      <c r="C19" s="17"/>
      <c r="D19" s="37"/>
      <c r="E19" s="43"/>
      <c r="F19" s="171"/>
    </row>
    <row r="20" spans="1:7" s="4" customFormat="1" ht="8.5" customHeight="1" x14ac:dyDescent="0.3">
      <c r="A20" s="62"/>
      <c r="B20" s="16"/>
      <c r="C20" s="17"/>
      <c r="D20" s="59"/>
      <c r="E20" s="43"/>
      <c r="F20" s="171"/>
    </row>
    <row r="21" spans="1:7" s="4" customFormat="1" ht="13" x14ac:dyDescent="0.3">
      <c r="A21" s="62"/>
      <c r="B21" s="16"/>
      <c r="C21" s="17"/>
      <c r="D21" s="59"/>
      <c r="E21" s="43"/>
      <c r="F21" s="171"/>
    </row>
    <row r="22" spans="1:7" s="4" customFormat="1" ht="13" x14ac:dyDescent="0.3">
      <c r="A22" s="22"/>
      <c r="B22" s="64" t="s">
        <v>44</v>
      </c>
      <c r="C22" s="17"/>
      <c r="D22" s="37"/>
      <c r="E22" s="43"/>
      <c r="F22" s="171"/>
    </row>
    <row r="23" spans="1:7" s="4" customFormat="1" ht="13" x14ac:dyDescent="0.3">
      <c r="A23" s="22"/>
      <c r="B23" s="16"/>
      <c r="C23" s="17"/>
      <c r="D23" s="37"/>
      <c r="E23" s="43"/>
      <c r="F23" s="171"/>
    </row>
    <row r="24" spans="1:7" s="4" customFormat="1" ht="13" x14ac:dyDescent="0.3">
      <c r="A24" s="15"/>
      <c r="B24" s="23" t="s">
        <v>5</v>
      </c>
      <c r="C24" s="17"/>
      <c r="D24" s="37"/>
      <c r="E24" s="43"/>
      <c r="F24" s="171"/>
    </row>
    <row r="25" spans="1:7" s="4" customFormat="1" ht="13" x14ac:dyDescent="0.3">
      <c r="A25" s="15"/>
      <c r="B25" s="24"/>
      <c r="C25" s="17"/>
      <c r="D25" s="59"/>
      <c r="E25" s="43"/>
      <c r="F25" s="171"/>
    </row>
    <row r="26" spans="1:7" s="4" customFormat="1" ht="13" x14ac:dyDescent="0.3">
      <c r="A26" s="15">
        <v>3</v>
      </c>
      <c r="B26" s="25" t="s">
        <v>298</v>
      </c>
      <c r="C26" s="15" t="s">
        <v>17</v>
      </c>
      <c r="D26" s="57">
        <v>7</v>
      </c>
      <c r="E26" s="413"/>
      <c r="F26" s="171">
        <f>D26*E26</f>
        <v>0</v>
      </c>
    </row>
    <row r="27" spans="1:7" s="4" customFormat="1" ht="13" x14ac:dyDescent="0.3">
      <c r="A27" s="15"/>
      <c r="B27" s="25"/>
      <c r="C27" s="15"/>
      <c r="D27" s="57"/>
      <c r="E27" s="413"/>
      <c r="F27" s="171"/>
    </row>
    <row r="28" spans="1:7" s="4" customFormat="1" ht="13" x14ac:dyDescent="0.3">
      <c r="A28" s="15">
        <v>4</v>
      </c>
      <c r="B28" s="25" t="s">
        <v>77</v>
      </c>
      <c r="C28" s="15" t="s">
        <v>17</v>
      </c>
      <c r="D28" s="57">
        <v>2</v>
      </c>
      <c r="E28" s="413"/>
      <c r="F28" s="171">
        <f>D28*E28</f>
        <v>0</v>
      </c>
    </row>
    <row r="29" spans="1:7" s="4" customFormat="1" ht="13" x14ac:dyDescent="0.3">
      <c r="A29" s="15"/>
      <c r="B29" s="25"/>
      <c r="C29" s="15"/>
      <c r="D29" s="57"/>
      <c r="E29" s="413"/>
      <c r="F29" s="171"/>
    </row>
    <row r="30" spans="1:7" s="5" customFormat="1" x14ac:dyDescent="0.35">
      <c r="A30" s="29"/>
      <c r="B30" s="28"/>
      <c r="C30" s="20"/>
      <c r="D30" s="37"/>
      <c r="E30" s="43"/>
      <c r="F30" s="171"/>
    </row>
    <row r="31" spans="1:7" s="2" customFormat="1" ht="13" x14ac:dyDescent="0.3">
      <c r="A31" s="31"/>
      <c r="B31" s="32" t="s">
        <v>13</v>
      </c>
      <c r="C31" s="34"/>
      <c r="D31" s="58"/>
      <c r="E31" s="414"/>
      <c r="F31" s="171"/>
      <c r="G31" s="3"/>
    </row>
    <row r="32" spans="1:7" s="2" customFormat="1" ht="12.5" x14ac:dyDescent="0.25">
      <c r="A32" s="33"/>
      <c r="B32" s="35"/>
      <c r="C32" s="34"/>
      <c r="D32" s="58"/>
      <c r="E32" s="414"/>
      <c r="F32" s="171"/>
      <c r="G32" s="3"/>
    </row>
    <row r="33" spans="1:7" s="2" customFormat="1" ht="25" x14ac:dyDescent="0.25">
      <c r="A33" s="31"/>
      <c r="B33" s="36" t="s">
        <v>14</v>
      </c>
      <c r="C33" s="34"/>
      <c r="D33" s="58"/>
      <c r="E33" s="414"/>
      <c r="F33" s="171"/>
      <c r="G33" s="3"/>
    </row>
    <row r="34" spans="1:7" s="2" customFormat="1" ht="12.5" x14ac:dyDescent="0.25">
      <c r="A34" s="33"/>
      <c r="B34" s="35"/>
      <c r="C34" s="34"/>
      <c r="D34" s="58"/>
      <c r="E34" s="414"/>
      <c r="F34" s="171"/>
      <c r="G34" s="3"/>
    </row>
    <row r="35" spans="1:7" s="2" customFormat="1" ht="13" x14ac:dyDescent="0.25">
      <c r="A35" s="33">
        <v>5</v>
      </c>
      <c r="B35" s="35" t="s">
        <v>18</v>
      </c>
      <c r="C35" s="15" t="s">
        <v>16</v>
      </c>
      <c r="D35" s="58">
        <v>219</v>
      </c>
      <c r="E35" s="415"/>
      <c r="F35" s="171">
        <f>D35*E35</f>
        <v>0</v>
      </c>
      <c r="G35" s="3"/>
    </row>
    <row r="36" spans="1:7" s="2" customFormat="1" ht="12.5" x14ac:dyDescent="0.25">
      <c r="A36" s="33"/>
      <c r="B36" s="35"/>
      <c r="C36" s="15"/>
      <c r="D36" s="58"/>
      <c r="E36" s="415"/>
      <c r="F36" s="171"/>
      <c r="G36" s="3"/>
    </row>
    <row r="37" spans="1:7" s="2" customFormat="1" ht="12.5" x14ac:dyDescent="0.25">
      <c r="A37" s="33"/>
      <c r="B37" s="35"/>
      <c r="C37" s="15"/>
      <c r="D37" s="58"/>
      <c r="E37" s="415"/>
      <c r="F37" s="171"/>
      <c r="G37" s="3"/>
    </row>
    <row r="38" spans="1:7" s="5" customFormat="1" x14ac:dyDescent="0.35">
      <c r="A38" s="29"/>
      <c r="B38" s="24" t="s">
        <v>7</v>
      </c>
      <c r="C38" s="20"/>
      <c r="D38" s="37"/>
      <c r="E38" s="43"/>
      <c r="F38" s="171"/>
    </row>
    <row r="39" spans="1:7" s="5" customFormat="1" x14ac:dyDescent="0.35">
      <c r="A39" s="29"/>
      <c r="B39" s="24"/>
      <c r="C39" s="20"/>
      <c r="D39" s="37"/>
      <c r="E39" s="43"/>
      <c r="F39" s="171"/>
    </row>
    <row r="40" spans="1:7" s="5" customFormat="1" x14ac:dyDescent="0.35">
      <c r="A40" s="29"/>
      <c r="B40" s="24" t="s">
        <v>8</v>
      </c>
      <c r="C40" s="20"/>
      <c r="D40" s="37"/>
      <c r="E40" s="43"/>
      <c r="F40" s="171"/>
    </row>
    <row r="41" spans="1:7" s="5" customFormat="1" x14ac:dyDescent="0.35">
      <c r="A41" s="29"/>
      <c r="B41" s="24"/>
      <c r="C41" s="20"/>
      <c r="D41" s="37"/>
      <c r="E41" s="43"/>
      <c r="F41" s="171"/>
    </row>
    <row r="42" spans="1:7" s="5" customFormat="1" x14ac:dyDescent="0.35">
      <c r="A42" s="29"/>
      <c r="B42" s="23" t="s">
        <v>297</v>
      </c>
      <c r="C42" s="20"/>
      <c r="D42" s="37"/>
      <c r="E42" s="43"/>
      <c r="F42" s="171"/>
    </row>
    <row r="43" spans="1:7" s="5" customFormat="1" x14ac:dyDescent="0.35">
      <c r="A43" s="29"/>
      <c r="B43" s="23"/>
      <c r="C43" s="20"/>
      <c r="D43" s="37"/>
      <c r="E43" s="43"/>
      <c r="F43" s="171"/>
    </row>
    <row r="44" spans="1:7" s="5" customFormat="1" ht="20.25" customHeight="1" x14ac:dyDescent="0.35">
      <c r="A44" s="29">
        <v>1</v>
      </c>
      <c r="B44" s="38" t="s">
        <v>298</v>
      </c>
      <c r="C44" s="20" t="s">
        <v>21</v>
      </c>
      <c r="D44" s="37">
        <v>4.3</v>
      </c>
      <c r="E44" s="43"/>
      <c r="F44" s="171">
        <f>D44*E44</f>
        <v>0</v>
      </c>
    </row>
    <row r="45" spans="1:7" s="5" customFormat="1" x14ac:dyDescent="0.35">
      <c r="A45" s="29"/>
      <c r="B45" s="38"/>
      <c r="C45" s="20"/>
      <c r="D45" s="37"/>
      <c r="E45" s="43"/>
      <c r="F45" s="171"/>
    </row>
    <row r="46" spans="1:7" s="5" customFormat="1" x14ac:dyDescent="0.35">
      <c r="A46" s="29">
        <v>2</v>
      </c>
      <c r="B46" s="25" t="s">
        <v>77</v>
      </c>
      <c r="C46" s="20" t="s">
        <v>21</v>
      </c>
      <c r="D46" s="37">
        <v>1.35</v>
      </c>
      <c r="E46" s="43"/>
      <c r="F46" s="171">
        <f>D46*E46</f>
        <v>0</v>
      </c>
    </row>
    <row r="47" spans="1:7" s="5" customFormat="1" x14ac:dyDescent="0.35">
      <c r="A47" s="29"/>
      <c r="B47" s="25"/>
      <c r="C47" s="20"/>
      <c r="D47" s="37"/>
      <c r="E47" s="43"/>
      <c r="F47" s="171"/>
    </row>
    <row r="48" spans="1:7" s="5" customFormat="1" x14ac:dyDescent="0.35">
      <c r="A48" s="29"/>
      <c r="B48" s="30"/>
      <c r="C48" s="20"/>
      <c r="D48" s="37"/>
      <c r="E48" s="43"/>
      <c r="F48" s="171"/>
    </row>
    <row r="49" spans="1:7" s="5" customFormat="1" x14ac:dyDescent="0.35">
      <c r="A49" s="29"/>
      <c r="B49" s="27" t="s">
        <v>19</v>
      </c>
      <c r="C49" s="20"/>
      <c r="D49" s="37"/>
      <c r="E49" s="43"/>
      <c r="F49" s="171"/>
    </row>
    <row r="50" spans="1:7" s="5" customFormat="1" x14ac:dyDescent="0.35">
      <c r="A50" s="29"/>
      <c r="B50" s="24"/>
      <c r="C50" s="20"/>
      <c r="D50" s="37"/>
      <c r="E50" s="43"/>
      <c r="F50" s="171"/>
    </row>
    <row r="51" spans="1:7" s="5" customFormat="1" x14ac:dyDescent="0.35">
      <c r="A51" s="29"/>
      <c r="B51" s="23" t="s">
        <v>312</v>
      </c>
      <c r="C51" s="20"/>
      <c r="D51" s="37"/>
      <c r="E51" s="43"/>
      <c r="F51" s="171"/>
    </row>
    <row r="52" spans="1:7" s="5" customFormat="1" x14ac:dyDescent="0.35">
      <c r="A52" s="29"/>
      <c r="B52" s="24"/>
      <c r="C52" s="20"/>
      <c r="D52" s="37"/>
      <c r="E52" s="43"/>
      <c r="F52" s="171"/>
    </row>
    <row r="53" spans="1:7" s="5" customFormat="1" ht="25" x14ac:dyDescent="0.35">
      <c r="A53" s="29">
        <v>3</v>
      </c>
      <c r="B53" s="39" t="s">
        <v>20</v>
      </c>
      <c r="C53" s="20" t="s">
        <v>9</v>
      </c>
      <c r="D53" s="37">
        <v>4</v>
      </c>
      <c r="E53" s="43"/>
      <c r="F53" s="171">
        <f>D53*E53</f>
        <v>0</v>
      </c>
    </row>
    <row r="54" spans="1:7" s="5" customFormat="1" x14ac:dyDescent="0.35">
      <c r="A54" s="29"/>
      <c r="B54" s="39"/>
      <c r="C54" s="20"/>
      <c r="D54" s="37"/>
      <c r="E54" s="43"/>
      <c r="F54" s="171"/>
    </row>
    <row r="55" spans="1:7" s="5" customFormat="1" x14ac:dyDescent="0.35">
      <c r="A55" s="29">
        <v>4</v>
      </c>
      <c r="B55" s="39" t="s">
        <v>313</v>
      </c>
      <c r="C55" s="42" t="s">
        <v>9</v>
      </c>
      <c r="D55" s="37">
        <v>1</v>
      </c>
      <c r="E55" s="43"/>
      <c r="F55" s="171">
        <f>D55*E55</f>
        <v>0</v>
      </c>
    </row>
    <row r="56" spans="1:7" s="5" customFormat="1" x14ac:dyDescent="0.35">
      <c r="A56" s="29"/>
      <c r="B56" s="28"/>
      <c r="C56" s="20"/>
      <c r="D56" s="37"/>
      <c r="E56" s="43"/>
      <c r="F56" s="171"/>
    </row>
    <row r="57" spans="1:7" s="5" customFormat="1" x14ac:dyDescent="0.35">
      <c r="A57" s="29"/>
      <c r="B57" s="26" t="s">
        <v>45</v>
      </c>
      <c r="C57" s="20"/>
      <c r="D57" s="37"/>
      <c r="E57" s="43"/>
      <c r="F57" s="171"/>
    </row>
    <row r="58" spans="1:7" s="5" customFormat="1" x14ac:dyDescent="0.35">
      <c r="A58" s="29"/>
      <c r="B58" s="28"/>
      <c r="C58" s="20"/>
      <c r="D58" s="37"/>
      <c r="E58" s="43"/>
      <c r="F58" s="171"/>
    </row>
    <row r="59" spans="1:7" s="6" customFormat="1" x14ac:dyDescent="0.35">
      <c r="A59" s="29">
        <v>5</v>
      </c>
      <c r="B59" s="39" t="s">
        <v>103</v>
      </c>
      <c r="C59" s="20" t="s">
        <v>9</v>
      </c>
      <c r="D59" s="37">
        <v>4</v>
      </c>
      <c r="E59" s="43"/>
      <c r="F59" s="171">
        <f>D59*E59</f>
        <v>0</v>
      </c>
      <c r="G59" s="2"/>
    </row>
    <row r="60" spans="1:7" s="6" customFormat="1" x14ac:dyDescent="0.35">
      <c r="A60" s="29"/>
      <c r="B60" s="28"/>
      <c r="C60" s="20"/>
      <c r="D60" s="37"/>
      <c r="E60" s="43"/>
      <c r="F60" s="171"/>
      <c r="G60" s="2"/>
    </row>
    <row r="61" spans="1:7" s="6" customFormat="1" x14ac:dyDescent="0.35">
      <c r="A61" s="29"/>
      <c r="B61" s="39"/>
      <c r="C61" s="42"/>
      <c r="D61" s="59"/>
      <c r="E61" s="43"/>
      <c r="F61" s="171"/>
      <c r="G61" s="65"/>
    </row>
    <row r="62" spans="1:7" s="5" customFormat="1" x14ac:dyDescent="0.35">
      <c r="A62" s="29"/>
      <c r="B62" s="46" t="s">
        <v>24</v>
      </c>
      <c r="C62" s="20"/>
      <c r="D62" s="37"/>
      <c r="E62" s="43"/>
      <c r="F62" s="171"/>
    </row>
    <row r="63" spans="1:7" s="5" customFormat="1" x14ac:dyDescent="0.35">
      <c r="A63" s="29"/>
      <c r="B63" s="47"/>
      <c r="C63" s="20"/>
      <c r="D63" s="37"/>
      <c r="E63" s="43"/>
      <c r="F63" s="171"/>
    </row>
    <row r="64" spans="1:7" s="5" customFormat="1" x14ac:dyDescent="0.35">
      <c r="A64" s="29"/>
      <c r="B64" s="46" t="s">
        <v>25</v>
      </c>
      <c r="C64" s="20"/>
      <c r="D64" s="37"/>
      <c r="E64" s="43"/>
      <c r="F64" s="171"/>
    </row>
    <row r="65" spans="1:6" s="5" customFormat="1" x14ac:dyDescent="0.35">
      <c r="A65" s="29"/>
      <c r="B65" s="47"/>
      <c r="C65" s="20"/>
      <c r="D65" s="37"/>
      <c r="E65" s="43"/>
      <c r="F65" s="171"/>
    </row>
    <row r="66" spans="1:6" s="5" customFormat="1" x14ac:dyDescent="0.35">
      <c r="A66" s="29"/>
      <c r="B66" s="48" t="s">
        <v>301</v>
      </c>
      <c r="C66" s="20"/>
      <c r="D66" s="37"/>
      <c r="E66" s="43"/>
      <c r="F66" s="171"/>
    </row>
    <row r="67" spans="1:6" s="5" customFormat="1" x14ac:dyDescent="0.35">
      <c r="A67" s="29"/>
      <c r="B67" s="48"/>
      <c r="C67" s="20"/>
      <c r="D67" s="37"/>
      <c r="E67" s="43"/>
      <c r="F67" s="171"/>
    </row>
    <row r="68" spans="1:6" s="5" customFormat="1" x14ac:dyDescent="0.35">
      <c r="A68" s="29">
        <v>1</v>
      </c>
      <c r="B68" s="106" t="s">
        <v>299</v>
      </c>
      <c r="C68" s="20" t="s">
        <v>22</v>
      </c>
      <c r="D68" s="37">
        <v>46</v>
      </c>
      <c r="E68" s="43"/>
      <c r="F68" s="171">
        <f>D68*E68</f>
        <v>0</v>
      </c>
    </row>
    <row r="69" spans="1:6" s="5" customFormat="1" x14ac:dyDescent="0.35">
      <c r="A69" s="29"/>
      <c r="B69" s="106"/>
      <c r="C69" s="20"/>
      <c r="D69" s="37"/>
      <c r="E69" s="43"/>
      <c r="F69" s="171"/>
    </row>
    <row r="70" spans="1:6" s="5" customFormat="1" x14ac:dyDescent="0.35">
      <c r="A70" s="29">
        <v>2</v>
      </c>
      <c r="B70" s="106" t="s">
        <v>300</v>
      </c>
      <c r="C70" s="20" t="s">
        <v>22</v>
      </c>
      <c r="D70" s="37">
        <v>10</v>
      </c>
      <c r="E70" s="43"/>
      <c r="F70" s="171">
        <f>D70*E70</f>
        <v>0</v>
      </c>
    </row>
    <row r="71" spans="1:6" s="5" customFormat="1" x14ac:dyDescent="0.35">
      <c r="A71" s="29"/>
      <c r="B71" s="106"/>
      <c r="C71" s="20"/>
      <c r="D71" s="37"/>
      <c r="E71" s="43"/>
      <c r="F71" s="171"/>
    </row>
    <row r="72" spans="1:6" s="5" customFormat="1" x14ac:dyDescent="0.35">
      <c r="A72" s="29">
        <v>3</v>
      </c>
      <c r="B72" s="38" t="s">
        <v>79</v>
      </c>
      <c r="C72" s="42" t="s">
        <v>10</v>
      </c>
      <c r="D72" s="37">
        <v>89</v>
      </c>
      <c r="E72" s="43"/>
      <c r="F72" s="171">
        <f>D72*E72</f>
        <v>0</v>
      </c>
    </row>
    <row r="73" spans="1:6" s="5" customFormat="1" x14ac:dyDescent="0.35">
      <c r="A73" s="29"/>
      <c r="B73" s="106"/>
      <c r="C73" s="20"/>
      <c r="D73" s="37"/>
      <c r="E73" s="43"/>
      <c r="F73" s="171"/>
    </row>
    <row r="74" spans="1:6" s="6" customFormat="1" x14ac:dyDescent="0.35">
      <c r="A74" s="29"/>
      <c r="B74" s="24" t="s">
        <v>26</v>
      </c>
      <c r="C74" s="42"/>
      <c r="D74" s="59"/>
      <c r="E74" s="43"/>
      <c r="F74" s="171"/>
    </row>
    <row r="75" spans="1:6" s="6" customFormat="1" x14ac:dyDescent="0.35">
      <c r="A75" s="29"/>
      <c r="B75" s="24"/>
      <c r="C75" s="42"/>
      <c r="D75" s="59"/>
      <c r="E75" s="43"/>
      <c r="F75" s="171"/>
    </row>
    <row r="76" spans="1:6" s="6" customFormat="1" ht="25" x14ac:dyDescent="0.35">
      <c r="A76" s="29"/>
      <c r="B76" s="26" t="s">
        <v>27</v>
      </c>
      <c r="C76" s="42"/>
      <c r="D76" s="59"/>
      <c r="E76" s="43"/>
      <c r="F76" s="171"/>
    </row>
    <row r="77" spans="1:6" s="6" customFormat="1" x14ac:dyDescent="0.35">
      <c r="A77" s="29"/>
      <c r="B77" s="24"/>
      <c r="C77" s="42"/>
      <c r="D77" s="59"/>
      <c r="E77" s="43"/>
      <c r="F77" s="171"/>
    </row>
    <row r="78" spans="1:6" s="6" customFormat="1" x14ac:dyDescent="0.35">
      <c r="A78" s="29">
        <v>4</v>
      </c>
      <c r="B78" s="38" t="s">
        <v>28</v>
      </c>
      <c r="C78" s="42" t="s">
        <v>22</v>
      </c>
      <c r="D78" s="59">
        <v>56</v>
      </c>
      <c r="E78" s="43"/>
      <c r="F78" s="171">
        <f>D78*E78</f>
        <v>0</v>
      </c>
    </row>
    <row r="79" spans="1:6" s="5" customFormat="1" x14ac:dyDescent="0.35">
      <c r="A79" s="29"/>
      <c r="B79" s="30"/>
      <c r="C79" s="42"/>
      <c r="D79" s="37"/>
      <c r="E79" s="43"/>
      <c r="F79" s="171"/>
    </row>
    <row r="80" spans="1:6" s="5" customFormat="1" x14ac:dyDescent="0.35">
      <c r="A80" s="29"/>
      <c r="B80" s="24" t="s">
        <v>64</v>
      </c>
      <c r="C80" s="42"/>
      <c r="D80" s="37"/>
      <c r="E80" s="43"/>
      <c r="F80" s="171"/>
    </row>
    <row r="81" spans="1:7" s="6" customFormat="1" x14ac:dyDescent="0.35">
      <c r="A81" s="29"/>
      <c r="B81" s="38"/>
      <c r="C81" s="42"/>
      <c r="D81" s="59"/>
      <c r="E81" s="43"/>
      <c r="F81" s="171"/>
    </row>
    <row r="82" spans="1:7" s="376" customFormat="1" ht="13" x14ac:dyDescent="0.3">
      <c r="A82" s="152">
        <v>5</v>
      </c>
      <c r="B82" s="63" t="s">
        <v>101</v>
      </c>
      <c r="C82" s="42" t="s">
        <v>10</v>
      </c>
      <c r="D82" s="59">
        <v>11</v>
      </c>
      <c r="E82" s="42"/>
      <c r="F82" s="170">
        <f>D82*E82</f>
        <v>0</v>
      </c>
    </row>
    <row r="83" spans="1:7" s="376" customFormat="1" ht="13" x14ac:dyDescent="0.3">
      <c r="A83" s="152"/>
      <c r="B83" s="63"/>
      <c r="C83" s="42"/>
      <c r="D83" s="59"/>
      <c r="E83" s="42"/>
      <c r="F83" s="170"/>
    </row>
    <row r="84" spans="1:7" s="376" customFormat="1" ht="13" x14ac:dyDescent="0.3">
      <c r="A84" s="152">
        <v>6</v>
      </c>
      <c r="B84" s="63" t="s">
        <v>302</v>
      </c>
      <c r="C84" s="42" t="s">
        <v>15</v>
      </c>
      <c r="D84" s="59">
        <v>4</v>
      </c>
      <c r="E84" s="42"/>
      <c r="F84" s="170">
        <f>D84*E84</f>
        <v>0</v>
      </c>
    </row>
    <row r="85" spans="1:7" s="376" customFormat="1" ht="13" x14ac:dyDescent="0.3">
      <c r="A85" s="152"/>
      <c r="B85" s="63"/>
      <c r="C85" s="42"/>
      <c r="D85" s="59"/>
      <c r="E85" s="42"/>
      <c r="F85" s="170"/>
    </row>
    <row r="86" spans="1:7" s="376" customFormat="1" ht="13" x14ac:dyDescent="0.3">
      <c r="A86" s="62"/>
      <c r="B86" s="63"/>
      <c r="C86" s="63"/>
      <c r="D86" s="63"/>
      <c r="E86" s="63"/>
      <c r="F86" s="179"/>
    </row>
    <row r="87" spans="1:7" s="66" customFormat="1" ht="12.75" customHeight="1" x14ac:dyDescent="0.35">
      <c r="A87" s="68"/>
      <c r="B87" s="69" t="s">
        <v>70</v>
      </c>
      <c r="C87" s="70"/>
      <c r="D87" s="153"/>
      <c r="E87" s="154"/>
      <c r="F87" s="175"/>
    </row>
    <row r="88" spans="1:7" s="66" customFormat="1" ht="12.75" customHeight="1" x14ac:dyDescent="0.35">
      <c r="A88" s="68"/>
      <c r="B88" s="73"/>
      <c r="C88" s="70"/>
      <c r="D88" s="153"/>
      <c r="E88" s="154"/>
      <c r="F88" s="175"/>
    </row>
    <row r="89" spans="1:7" s="66" customFormat="1" ht="12.75" customHeight="1" x14ac:dyDescent="0.35">
      <c r="A89" s="68"/>
      <c r="B89" s="109" t="s">
        <v>73</v>
      </c>
      <c r="C89" s="70"/>
      <c r="D89" s="102"/>
      <c r="E89" s="71"/>
      <c r="F89" s="175"/>
    </row>
    <row r="90" spans="1:7" s="66" customFormat="1" ht="12.75" customHeight="1" x14ac:dyDescent="0.35">
      <c r="A90" s="68"/>
      <c r="B90" s="109"/>
      <c r="C90" s="70"/>
      <c r="D90" s="102"/>
      <c r="E90" s="71"/>
      <c r="F90" s="175"/>
    </row>
    <row r="91" spans="1:7" s="66" customFormat="1" ht="12.75" customHeight="1" x14ac:dyDescent="0.35">
      <c r="A91" s="68"/>
      <c r="B91" s="108" t="s">
        <v>74</v>
      </c>
      <c r="C91" s="70"/>
      <c r="D91" s="102"/>
      <c r="E91" s="71"/>
      <c r="F91" s="175"/>
    </row>
    <row r="92" spans="1:7" s="66" customFormat="1" ht="12.75" customHeight="1" x14ac:dyDescent="0.35">
      <c r="A92" s="68"/>
      <c r="B92" s="109"/>
      <c r="C92" s="70"/>
      <c r="D92" s="102"/>
      <c r="E92" s="71"/>
      <c r="F92" s="175"/>
    </row>
    <row r="93" spans="1:7" s="66" customFormat="1" ht="12.5" x14ac:dyDescent="0.35">
      <c r="A93" s="68">
        <v>1</v>
      </c>
      <c r="B93" s="14" t="s">
        <v>311</v>
      </c>
      <c r="C93" s="42" t="s">
        <v>22</v>
      </c>
      <c r="D93" s="102">
        <v>98</v>
      </c>
      <c r="E93" s="71"/>
      <c r="F93" s="175">
        <f>D93*E93</f>
        <v>0</v>
      </c>
      <c r="G93" s="375"/>
    </row>
    <row r="94" spans="1:7" s="66" customFormat="1" ht="12.5" x14ac:dyDescent="0.35">
      <c r="A94" s="68"/>
      <c r="B94" s="14"/>
      <c r="C94" s="42"/>
      <c r="D94" s="102"/>
      <c r="E94" s="71"/>
      <c r="F94" s="175"/>
    </row>
    <row r="95" spans="1:7" s="66" customFormat="1" ht="12.5" x14ac:dyDescent="0.35">
      <c r="A95" s="68">
        <v>2</v>
      </c>
      <c r="B95" s="14" t="s">
        <v>78</v>
      </c>
      <c r="C95" s="42" t="s">
        <v>22</v>
      </c>
      <c r="D95" s="102">
        <v>12</v>
      </c>
      <c r="E95" s="71"/>
      <c r="F95" s="175">
        <f>D95*E95</f>
        <v>0</v>
      </c>
    </row>
    <row r="96" spans="1:7" s="4" customFormat="1" ht="13" x14ac:dyDescent="0.3">
      <c r="A96" s="62"/>
      <c r="B96" s="14"/>
      <c r="C96" s="42"/>
      <c r="D96" s="59"/>
      <c r="E96" s="43"/>
      <c r="F96" s="171"/>
    </row>
    <row r="97" spans="1:6" s="5" customFormat="1" x14ac:dyDescent="0.35">
      <c r="A97" s="29"/>
      <c r="B97" s="38"/>
      <c r="C97" s="20"/>
      <c r="D97" s="37"/>
      <c r="E97" s="43"/>
      <c r="F97" s="259"/>
    </row>
    <row r="98" spans="1:6" s="5" customFormat="1" ht="15" thickBot="1" x14ac:dyDescent="0.4">
      <c r="A98" s="441" t="s">
        <v>31</v>
      </c>
      <c r="B98" s="441"/>
      <c r="C98" s="441"/>
      <c r="D98" s="441"/>
      <c r="E98" s="441"/>
      <c r="F98" s="260">
        <f>SUM(F10:F95)</f>
        <v>0</v>
      </c>
    </row>
    <row r="99" spans="1:6" ht="26.15" customHeight="1" thickTop="1" thickBot="1" x14ac:dyDescent="0.4">
      <c r="A99" s="241" t="s">
        <v>108</v>
      </c>
      <c r="B99" s="241"/>
      <c r="C99" s="241"/>
      <c r="D99" s="242" t="s">
        <v>109</v>
      </c>
      <c r="E99" s="243"/>
      <c r="F99" s="416"/>
    </row>
    <row r="100" spans="1:6" x14ac:dyDescent="0.35">
      <c r="A100" s="114"/>
      <c r="B100" s="114"/>
      <c r="C100" s="114"/>
      <c r="D100" s="114"/>
      <c r="E100" s="156"/>
    </row>
    <row r="101" spans="1:6" ht="15" thickBot="1" x14ac:dyDescent="0.4">
      <c r="A101" s="241" t="s">
        <v>113</v>
      </c>
      <c r="B101" s="241"/>
      <c r="C101" s="241"/>
      <c r="D101" s="241" t="s">
        <v>112</v>
      </c>
      <c r="E101" s="244"/>
    </row>
    <row r="102" spans="1:6" x14ac:dyDescent="0.35">
      <c r="A102" s="114"/>
      <c r="B102" s="114"/>
      <c r="C102" s="114"/>
      <c r="D102" s="114"/>
      <c r="E102" s="156"/>
    </row>
    <row r="103" spans="1:6" ht="15" thickBot="1" x14ac:dyDescent="0.4">
      <c r="A103" s="241" t="s">
        <v>114</v>
      </c>
      <c r="B103" s="241"/>
      <c r="C103" s="241"/>
      <c r="D103" s="241" t="s">
        <v>112</v>
      </c>
      <c r="E103" s="244"/>
    </row>
    <row r="104" spans="1:6" x14ac:dyDescent="0.35">
      <c r="A104" s="114"/>
      <c r="B104" s="114"/>
      <c r="C104" s="114"/>
      <c r="D104" s="114"/>
      <c r="E104" s="156"/>
    </row>
    <row r="105" spans="1:6" ht="15" thickBot="1" x14ac:dyDescent="0.4">
      <c r="A105" s="241" t="s">
        <v>110</v>
      </c>
      <c r="B105" s="241"/>
      <c r="C105" s="241"/>
      <c r="D105" s="241" t="s">
        <v>111</v>
      </c>
      <c r="E105" s="244"/>
    </row>
  </sheetData>
  <mergeCells count="3">
    <mergeCell ref="A1:D2"/>
    <mergeCell ref="E1:F2"/>
    <mergeCell ref="A98:E98"/>
  </mergeCells>
  <pageMargins left="0.7" right="0.7" top="0.75" bottom="0.75" header="0.3" footer="0.3"/>
  <pageSetup paperSize="9" scale="75" fitToHeight="0" orientation="portrait" r:id="rId1"/>
  <rowBreaks count="2" manualBreakCount="2">
    <brk id="47" max="5" man="1"/>
    <brk id="61"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G42"/>
  <sheetViews>
    <sheetView showGridLines="0" view="pageBreakPreview" topLeftCell="A17" zoomScale="90" zoomScaleNormal="100" zoomScaleSheetLayoutView="90" workbookViewId="0">
      <selection activeCell="F36" sqref="F36"/>
    </sheetView>
  </sheetViews>
  <sheetFormatPr defaultRowHeight="14.5" x14ac:dyDescent="0.35"/>
  <cols>
    <col min="1" max="1" width="6.81640625" style="7" customWidth="1"/>
    <col min="2" max="2" width="67.26953125" customWidth="1"/>
    <col min="3" max="3" width="9.1796875" style="1"/>
    <col min="4" max="4" width="9.1796875" style="61"/>
    <col min="5" max="5" width="16" style="166" customWidth="1"/>
    <col min="6" max="6" width="17" style="166" customWidth="1"/>
    <col min="7" max="7" width="42.453125" customWidth="1"/>
  </cols>
  <sheetData>
    <row r="1" spans="1:6" ht="15" customHeight="1" x14ac:dyDescent="0.35">
      <c r="A1" s="442" t="s">
        <v>361</v>
      </c>
      <c r="B1" s="443"/>
      <c r="C1" s="443"/>
      <c r="D1" s="443"/>
      <c r="E1" s="443"/>
      <c r="F1" s="444"/>
    </row>
    <row r="2" spans="1:6" ht="15" customHeight="1" x14ac:dyDescent="0.35">
      <c r="A2" s="445"/>
      <c r="B2" s="439"/>
      <c r="C2" s="439"/>
      <c r="D2" s="439"/>
      <c r="E2" s="439"/>
      <c r="F2" s="446"/>
    </row>
    <row r="3" spans="1:6" ht="30.75" customHeight="1" x14ac:dyDescent="0.35">
      <c r="A3" s="54" t="s">
        <v>0</v>
      </c>
      <c r="B3" s="51" t="s">
        <v>1</v>
      </c>
      <c r="C3" s="52" t="s">
        <v>2</v>
      </c>
      <c r="D3" s="55" t="s">
        <v>3</v>
      </c>
      <c r="E3" s="167" t="s">
        <v>40</v>
      </c>
      <c r="F3" s="160" t="s">
        <v>4</v>
      </c>
    </row>
    <row r="4" spans="1:6" s="1" customFormat="1" ht="13" x14ac:dyDescent="0.3">
      <c r="A4" s="15"/>
      <c r="B4" s="16"/>
      <c r="C4" s="17"/>
      <c r="D4" s="56"/>
      <c r="E4" s="168"/>
      <c r="F4" s="161"/>
    </row>
    <row r="5" spans="1:6" s="4" customFormat="1" ht="13" x14ac:dyDescent="0.3">
      <c r="A5" s="62"/>
      <c r="B5" s="107"/>
      <c r="C5" s="42"/>
      <c r="D5" s="59"/>
      <c r="E5" s="170"/>
      <c r="F5" s="171"/>
    </row>
    <row r="6" spans="1:6" s="4" customFormat="1" ht="13" x14ac:dyDescent="0.3">
      <c r="A6" s="62"/>
      <c r="B6" s="24" t="s">
        <v>38</v>
      </c>
      <c r="C6" s="42"/>
      <c r="D6" s="59"/>
      <c r="E6" s="170"/>
      <c r="F6" s="171"/>
    </row>
    <row r="7" spans="1:6" s="4" customFormat="1" ht="13" x14ac:dyDescent="0.3">
      <c r="A7" s="62"/>
      <c r="B7" s="38"/>
      <c r="C7" s="42"/>
      <c r="D7" s="59"/>
      <c r="E7" s="170"/>
      <c r="F7" s="171"/>
    </row>
    <row r="8" spans="1:6" s="4" customFormat="1" ht="13" x14ac:dyDescent="0.3">
      <c r="A8" s="62"/>
      <c r="B8" s="24" t="s">
        <v>46</v>
      </c>
      <c r="C8" s="42"/>
      <c r="D8" s="59"/>
      <c r="E8" s="170"/>
      <c r="F8" s="171"/>
    </row>
    <row r="9" spans="1:6" s="4" customFormat="1" ht="13" x14ac:dyDescent="0.3">
      <c r="A9" s="62"/>
      <c r="B9" s="38"/>
      <c r="C9" s="42"/>
      <c r="D9" s="59"/>
      <c r="E9" s="170"/>
      <c r="F9" s="171"/>
    </row>
    <row r="10" spans="1:6" s="66" customFormat="1" ht="12.5" x14ac:dyDescent="0.35">
      <c r="A10" s="75"/>
      <c r="B10" s="77" t="s">
        <v>319</v>
      </c>
      <c r="C10" s="76"/>
      <c r="D10" s="102"/>
      <c r="E10" s="180"/>
      <c r="F10" s="175"/>
    </row>
    <row r="11" spans="1:6" s="66" customFormat="1" ht="13" x14ac:dyDescent="0.35">
      <c r="A11" s="75"/>
      <c r="B11" s="78"/>
      <c r="C11" s="76"/>
      <c r="D11" s="102"/>
      <c r="E11" s="180"/>
      <c r="F11" s="175"/>
    </row>
    <row r="12" spans="1:6" s="66" customFormat="1" ht="26" customHeight="1" x14ac:dyDescent="0.35">
      <c r="A12" s="75">
        <v>1</v>
      </c>
      <c r="B12" s="80" t="s">
        <v>318</v>
      </c>
      <c r="C12" s="70" t="s">
        <v>49</v>
      </c>
      <c r="D12" s="102">
        <v>404</v>
      </c>
      <c r="E12" s="181"/>
      <c r="F12" s="175">
        <f>D12*E12</f>
        <v>0</v>
      </c>
    </row>
    <row r="13" spans="1:6" s="66" customFormat="1" ht="12.5" x14ac:dyDescent="0.35">
      <c r="A13" s="75"/>
      <c r="B13" s="80"/>
      <c r="C13" s="81"/>
      <c r="D13" s="102"/>
      <c r="E13" s="180"/>
      <c r="F13" s="175"/>
    </row>
    <row r="14" spans="1:6" s="66" customFormat="1" ht="12.5" x14ac:dyDescent="0.35">
      <c r="A14" s="75"/>
      <c r="B14" s="77" t="s">
        <v>288</v>
      </c>
      <c r="C14" s="76"/>
      <c r="D14" s="102"/>
      <c r="E14" s="180"/>
      <c r="F14" s="175"/>
    </row>
    <row r="15" spans="1:6" s="66" customFormat="1" ht="13" x14ac:dyDescent="0.35">
      <c r="A15" s="75"/>
      <c r="B15" s="78"/>
      <c r="C15" s="76"/>
      <c r="D15" s="102"/>
      <c r="E15" s="180"/>
      <c r="F15" s="175"/>
    </row>
    <row r="16" spans="1:6" s="66" customFormat="1" ht="39" x14ac:dyDescent="0.35">
      <c r="A16" s="75"/>
      <c r="B16" s="79" t="s">
        <v>384</v>
      </c>
      <c r="C16" s="76"/>
      <c r="D16" s="102"/>
      <c r="E16" s="180"/>
      <c r="F16" s="175"/>
    </row>
    <row r="17" spans="1:7" s="66" customFormat="1" ht="13" x14ac:dyDescent="0.35">
      <c r="A17" s="75"/>
      <c r="B17" s="79"/>
      <c r="C17" s="374"/>
      <c r="D17" s="373"/>
      <c r="E17" s="180"/>
      <c r="F17" s="175"/>
    </row>
    <row r="18" spans="1:7" s="66" customFormat="1" ht="12.5" x14ac:dyDescent="0.35">
      <c r="A18" s="75">
        <v>2</v>
      </c>
      <c r="B18" s="80" t="s">
        <v>385</v>
      </c>
      <c r="C18" s="76" t="s">
        <v>286</v>
      </c>
      <c r="D18" s="102">
        <v>151</v>
      </c>
      <c r="E18" s="181"/>
      <c r="F18" s="175">
        <f>D18*E18</f>
        <v>0</v>
      </c>
    </row>
    <row r="19" spans="1:7" s="382" customFormat="1" ht="12.5" hidden="1" x14ac:dyDescent="0.35">
      <c r="A19" s="378"/>
      <c r="B19" s="379"/>
      <c r="C19" s="374" t="s">
        <v>287</v>
      </c>
      <c r="D19" s="373">
        <v>101</v>
      </c>
      <c r="E19" s="380"/>
      <c r="F19" s="381"/>
    </row>
    <row r="20" spans="1:7" s="382" customFormat="1" ht="12.5" hidden="1" x14ac:dyDescent="0.35">
      <c r="A20" s="378">
        <v>3</v>
      </c>
      <c r="B20" s="379" t="s">
        <v>289</v>
      </c>
      <c r="C20" s="374" t="s">
        <v>286</v>
      </c>
      <c r="D20" s="373"/>
      <c r="E20" s="380"/>
      <c r="F20" s="381"/>
      <c r="G20" s="382" t="s">
        <v>292</v>
      </c>
    </row>
    <row r="21" spans="1:7" s="382" customFormat="1" ht="12.5" hidden="1" x14ac:dyDescent="0.35">
      <c r="A21" s="378"/>
      <c r="B21" s="379"/>
      <c r="C21" s="374" t="s">
        <v>287</v>
      </c>
      <c r="D21" s="373">
        <v>40</v>
      </c>
      <c r="E21" s="380"/>
      <c r="F21" s="381"/>
    </row>
    <row r="22" spans="1:7" s="382" customFormat="1" ht="12.5" hidden="1" x14ac:dyDescent="0.35">
      <c r="A22" s="378">
        <v>4</v>
      </c>
      <c r="B22" s="379" t="s">
        <v>290</v>
      </c>
      <c r="C22" s="374" t="s">
        <v>286</v>
      </c>
      <c r="D22" s="373"/>
      <c r="E22" s="380"/>
      <c r="F22" s="381"/>
      <c r="G22" s="382" t="s">
        <v>292</v>
      </c>
    </row>
    <row r="23" spans="1:7" s="66" customFormat="1" ht="12.5" x14ac:dyDescent="0.35">
      <c r="A23" s="75"/>
      <c r="B23" s="80"/>
      <c r="C23" s="76"/>
      <c r="D23" s="102"/>
      <c r="E23" s="180"/>
      <c r="F23" s="175"/>
    </row>
    <row r="24" spans="1:7" s="66" customFormat="1" ht="12.5" x14ac:dyDescent="0.35">
      <c r="A24" s="75"/>
      <c r="B24" s="77" t="s">
        <v>282</v>
      </c>
      <c r="C24" s="76"/>
      <c r="D24" s="102"/>
      <c r="E24" s="180"/>
      <c r="F24" s="175"/>
    </row>
    <row r="25" spans="1:7" s="66" customFormat="1" ht="13" x14ac:dyDescent="0.35">
      <c r="A25" s="75"/>
      <c r="B25" s="78"/>
      <c r="C25" s="76"/>
      <c r="D25" s="102"/>
      <c r="E25" s="180"/>
      <c r="F25" s="175"/>
    </row>
    <row r="26" spans="1:7" s="66" customFormat="1" ht="12.5" x14ac:dyDescent="0.35">
      <c r="A26" s="75">
        <v>3</v>
      </c>
      <c r="B26" s="80" t="s">
        <v>291</v>
      </c>
      <c r="C26" s="76" t="s">
        <v>9</v>
      </c>
      <c r="D26" s="102">
        <v>65</v>
      </c>
      <c r="E26" s="181"/>
      <c r="F26" s="175">
        <f>D26*E26</f>
        <v>0</v>
      </c>
    </row>
    <row r="27" spans="1:7" s="66" customFormat="1" ht="12.5" x14ac:dyDescent="0.35">
      <c r="A27" s="75"/>
      <c r="B27" s="80"/>
      <c r="C27" s="76"/>
      <c r="D27" s="102"/>
      <c r="E27" s="181"/>
      <c r="F27" s="175"/>
    </row>
    <row r="28" spans="1:7" s="66" customFormat="1" ht="12.5" x14ac:dyDescent="0.35">
      <c r="A28" s="75"/>
      <c r="B28" s="83" t="s">
        <v>39</v>
      </c>
      <c r="C28" s="70"/>
      <c r="D28" s="102"/>
      <c r="E28" s="176"/>
      <c r="F28" s="175"/>
    </row>
    <row r="29" spans="1:7" s="66" customFormat="1" ht="13" x14ac:dyDescent="0.35">
      <c r="A29" s="75"/>
      <c r="B29" s="84"/>
      <c r="C29" s="70"/>
      <c r="D29" s="102"/>
      <c r="E29" s="176"/>
      <c r="F29" s="175"/>
    </row>
    <row r="30" spans="1:7" s="66" customFormat="1" ht="104" x14ac:dyDescent="0.35">
      <c r="A30" s="75"/>
      <c r="B30" s="79" t="s">
        <v>42</v>
      </c>
      <c r="C30" s="70"/>
      <c r="D30" s="102"/>
      <c r="E30" s="176"/>
      <c r="F30" s="175"/>
    </row>
    <row r="31" spans="1:7" s="66" customFormat="1" ht="12.5" x14ac:dyDescent="0.35">
      <c r="A31" s="75"/>
      <c r="B31" s="80"/>
      <c r="C31" s="70"/>
      <c r="D31" s="102"/>
      <c r="E31" s="176"/>
      <c r="F31" s="175"/>
    </row>
    <row r="32" spans="1:7" s="66" customFormat="1" ht="12.5" x14ac:dyDescent="0.35">
      <c r="A32" s="75">
        <v>4</v>
      </c>
      <c r="B32" s="80" t="s">
        <v>43</v>
      </c>
      <c r="C32" s="70" t="s">
        <v>23</v>
      </c>
      <c r="D32" s="102">
        <v>1</v>
      </c>
      <c r="E32" s="176"/>
      <c r="F32" s="175">
        <f>D32*E32</f>
        <v>0</v>
      </c>
    </row>
    <row r="33" spans="1:6" s="66" customFormat="1" ht="12.5" x14ac:dyDescent="0.35">
      <c r="A33" s="75"/>
      <c r="B33" s="82"/>
      <c r="C33" s="70"/>
      <c r="D33" s="102"/>
      <c r="E33" s="176"/>
      <c r="F33" s="175"/>
    </row>
    <row r="34" spans="1:6" s="5" customFormat="1" x14ac:dyDescent="0.35">
      <c r="A34" s="29"/>
      <c r="B34" s="38"/>
      <c r="C34" s="20"/>
      <c r="D34" s="37"/>
      <c r="E34" s="169"/>
      <c r="F34" s="163"/>
    </row>
    <row r="35" spans="1:6" s="5" customFormat="1" ht="31.5" customHeight="1" thickBot="1" x14ac:dyDescent="0.4">
      <c r="A35" s="441" t="s">
        <v>31</v>
      </c>
      <c r="B35" s="441"/>
      <c r="C35" s="441"/>
      <c r="D35" s="441"/>
      <c r="E35" s="441"/>
      <c r="F35" s="164">
        <f>SUM(F12:F32)</f>
        <v>0</v>
      </c>
    </row>
    <row r="36" spans="1:6" ht="22" customHeight="1" thickTop="1" thickBot="1" x14ac:dyDescent="0.4">
      <c r="A36" s="241" t="s">
        <v>108</v>
      </c>
      <c r="B36" s="241"/>
      <c r="C36" s="241"/>
      <c r="D36" s="242" t="s">
        <v>109</v>
      </c>
      <c r="E36" s="243"/>
      <c r="F36" s="165"/>
    </row>
    <row r="37" spans="1:6" x14ac:dyDescent="0.35">
      <c r="A37" s="114"/>
      <c r="B37" s="114"/>
      <c r="C37" s="114"/>
      <c r="D37" s="114"/>
      <c r="E37" s="156"/>
    </row>
    <row r="38" spans="1:6" ht="15" thickBot="1" x14ac:dyDescent="0.4">
      <c r="A38" s="241" t="s">
        <v>113</v>
      </c>
      <c r="B38" s="241"/>
      <c r="C38" s="241"/>
      <c r="D38" s="241" t="s">
        <v>112</v>
      </c>
      <c r="E38" s="244"/>
    </row>
    <row r="39" spans="1:6" x14ac:dyDescent="0.35">
      <c r="A39" s="114"/>
      <c r="B39" s="114"/>
      <c r="C39" s="114"/>
      <c r="D39" s="114"/>
      <c r="E39" s="156"/>
    </row>
    <row r="40" spans="1:6" ht="15" thickBot="1" x14ac:dyDescent="0.4">
      <c r="A40" s="241" t="s">
        <v>114</v>
      </c>
      <c r="B40" s="241"/>
      <c r="C40" s="241"/>
      <c r="D40" s="241" t="s">
        <v>112</v>
      </c>
      <c r="E40" s="244"/>
    </row>
    <row r="41" spans="1:6" x14ac:dyDescent="0.35">
      <c r="A41" s="114"/>
      <c r="B41" s="114"/>
      <c r="C41" s="114"/>
      <c r="D41" s="114"/>
      <c r="E41" s="156"/>
    </row>
    <row r="42" spans="1:6" ht="15" thickBot="1" x14ac:dyDescent="0.4">
      <c r="A42" s="241" t="s">
        <v>110</v>
      </c>
      <c r="B42" s="241"/>
      <c r="C42" s="241"/>
      <c r="D42" s="241" t="s">
        <v>111</v>
      </c>
      <c r="E42" s="244"/>
    </row>
  </sheetData>
  <mergeCells count="2">
    <mergeCell ref="A35:E35"/>
    <mergeCell ref="A1:F2"/>
  </mergeCells>
  <pageMargins left="0.7" right="0.7" top="0.75" bottom="0.75" header="0.3" footer="0.3"/>
  <pageSetup paperSize="9" scale="6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H54"/>
  <sheetViews>
    <sheetView showGridLines="0" view="pageBreakPreview" zoomScale="90" zoomScaleNormal="100" zoomScaleSheetLayoutView="90" workbookViewId="0">
      <selection activeCell="G47" sqref="G47"/>
    </sheetView>
  </sheetViews>
  <sheetFormatPr defaultRowHeight="14.5" x14ac:dyDescent="0.35"/>
  <cols>
    <col min="1" max="1" width="6.81640625" style="7" customWidth="1"/>
    <col min="2" max="2" width="12.54296875" style="7" hidden="1" customWidth="1"/>
    <col min="3" max="3" width="58.1796875" customWidth="1"/>
    <col min="4" max="4" width="9.1796875" style="1"/>
    <col min="5" max="5" width="9.1796875" style="61"/>
    <col min="6" max="6" width="16" style="166" customWidth="1"/>
    <col min="7" max="7" width="17" style="166" customWidth="1"/>
  </cols>
  <sheetData>
    <row r="1" spans="1:7" ht="15" customHeight="1" x14ac:dyDescent="0.35">
      <c r="A1" s="442" t="s">
        <v>362</v>
      </c>
      <c r="B1" s="443"/>
      <c r="C1" s="443"/>
      <c r="D1" s="443"/>
      <c r="E1" s="443"/>
      <c r="F1" s="443"/>
      <c r="G1" s="444"/>
    </row>
    <row r="2" spans="1:7" ht="15" customHeight="1" x14ac:dyDescent="0.35">
      <c r="A2" s="445"/>
      <c r="B2" s="439"/>
      <c r="C2" s="439"/>
      <c r="D2" s="439"/>
      <c r="E2" s="439"/>
      <c r="F2" s="439"/>
      <c r="G2" s="446"/>
    </row>
    <row r="3" spans="1:7" ht="30.75" customHeight="1" x14ac:dyDescent="0.35">
      <c r="A3" s="54" t="s">
        <v>0</v>
      </c>
      <c r="B3" s="54"/>
      <c r="C3" s="51" t="s">
        <v>1</v>
      </c>
      <c r="D3" s="52" t="s">
        <v>2</v>
      </c>
      <c r="E3" s="55" t="s">
        <v>3</v>
      </c>
      <c r="F3" s="167" t="s">
        <v>40</v>
      </c>
      <c r="G3" s="160" t="s">
        <v>4</v>
      </c>
    </row>
    <row r="4" spans="1:7" s="1" customFormat="1" ht="13" x14ac:dyDescent="0.3">
      <c r="A4" s="15"/>
      <c r="B4" s="15"/>
      <c r="C4" s="16"/>
      <c r="D4" s="17"/>
      <c r="E4" s="56"/>
      <c r="F4" s="168"/>
      <c r="G4" s="161"/>
    </row>
    <row r="5" spans="1:7" s="1" customFormat="1" ht="13" x14ac:dyDescent="0.3">
      <c r="A5" s="15"/>
      <c r="B5" s="15"/>
      <c r="C5" s="16"/>
      <c r="D5" s="17"/>
      <c r="E5" s="56"/>
      <c r="F5" s="168"/>
      <c r="G5" s="161"/>
    </row>
    <row r="6" spans="1:7" s="1" customFormat="1" ht="13" x14ac:dyDescent="0.3">
      <c r="A6" s="15"/>
      <c r="B6" s="15"/>
      <c r="C6" s="16" t="s">
        <v>274</v>
      </c>
      <c r="D6" s="17"/>
      <c r="E6" s="56"/>
      <c r="F6" s="168"/>
      <c r="G6" s="161"/>
    </row>
    <row r="7" spans="1:7" s="1" customFormat="1" ht="13" x14ac:dyDescent="0.3">
      <c r="A7" s="62"/>
      <c r="B7" s="62"/>
      <c r="C7" s="63"/>
      <c r="D7" s="42"/>
      <c r="E7" s="59"/>
      <c r="F7" s="170"/>
      <c r="G7" s="171"/>
    </row>
    <row r="8" spans="1:7" s="1" customFormat="1" ht="13" x14ac:dyDescent="0.3">
      <c r="A8" s="62"/>
      <c r="B8" s="62"/>
      <c r="C8" s="19" t="s">
        <v>275</v>
      </c>
      <c r="D8" s="42"/>
      <c r="E8" s="59"/>
      <c r="F8" s="170"/>
      <c r="G8" s="171"/>
    </row>
    <row r="9" spans="1:7" s="1" customFormat="1" ht="13" x14ac:dyDescent="0.3">
      <c r="A9" s="62"/>
      <c r="B9" s="62"/>
      <c r="C9" s="63"/>
      <c r="D9" s="42"/>
      <c r="E9" s="59"/>
      <c r="F9" s="170"/>
      <c r="G9" s="171"/>
    </row>
    <row r="10" spans="1:7" s="1" customFormat="1" ht="13" x14ac:dyDescent="0.3">
      <c r="A10" s="62">
        <v>1</v>
      </c>
      <c r="B10" s="62"/>
      <c r="C10" s="63" t="s">
        <v>276</v>
      </c>
      <c r="D10" s="42" t="s">
        <v>10</v>
      </c>
      <c r="E10" s="59">
        <v>190</v>
      </c>
      <c r="F10" s="170"/>
      <c r="G10" s="171">
        <f>E10*F10</f>
        <v>0</v>
      </c>
    </row>
    <row r="11" spans="1:7" s="1" customFormat="1" ht="13" x14ac:dyDescent="0.3">
      <c r="A11" s="62"/>
      <c r="B11" s="62"/>
      <c r="C11" s="63"/>
      <c r="D11" s="42"/>
      <c r="E11" s="59"/>
      <c r="F11" s="170"/>
      <c r="G11" s="171"/>
    </row>
    <row r="12" spans="1:7" s="1" customFormat="1" ht="13" x14ac:dyDescent="0.3">
      <c r="A12" s="62"/>
      <c r="B12" s="62"/>
      <c r="C12" s="63"/>
      <c r="D12" s="42"/>
      <c r="E12" s="59"/>
      <c r="F12" s="170"/>
      <c r="G12" s="171"/>
    </row>
    <row r="13" spans="1:7" s="5" customFormat="1" x14ac:dyDescent="0.35">
      <c r="A13" s="29"/>
      <c r="B13" s="29"/>
      <c r="C13" s="24" t="s">
        <v>57</v>
      </c>
      <c r="D13" s="42"/>
      <c r="E13" s="37"/>
      <c r="F13" s="169"/>
      <c r="G13" s="162"/>
    </row>
    <row r="14" spans="1:7" s="5" customFormat="1" x14ac:dyDescent="0.35">
      <c r="A14" s="29"/>
      <c r="B14" s="29"/>
      <c r="C14" s="49"/>
      <c r="D14" s="42"/>
      <c r="E14" s="37"/>
      <c r="F14" s="169"/>
      <c r="G14" s="162"/>
    </row>
    <row r="15" spans="1:7" s="66" customFormat="1" ht="13" x14ac:dyDescent="0.35">
      <c r="A15" s="86"/>
      <c r="B15" s="86"/>
      <c r="C15" s="87" t="s">
        <v>328</v>
      </c>
      <c r="D15" s="76"/>
      <c r="E15" s="100"/>
      <c r="F15" s="178"/>
      <c r="G15" s="159"/>
    </row>
    <row r="16" spans="1:7" s="66" customFormat="1" ht="12.5" x14ac:dyDescent="0.35">
      <c r="A16" s="86"/>
      <c r="B16" s="86"/>
      <c r="C16" s="73"/>
      <c r="D16" s="86"/>
      <c r="E16" s="101"/>
      <c r="F16" s="178"/>
      <c r="G16" s="159"/>
    </row>
    <row r="17" spans="1:7" s="85" customFormat="1" ht="14.25" customHeight="1" x14ac:dyDescent="0.25">
      <c r="A17" s="86"/>
      <c r="B17" s="86"/>
      <c r="C17" s="91" t="s">
        <v>56</v>
      </c>
      <c r="D17" s="76"/>
      <c r="E17" s="100"/>
      <c r="F17" s="178"/>
      <c r="G17" s="159"/>
    </row>
    <row r="18" spans="1:7" s="66" customFormat="1" ht="13" x14ac:dyDescent="0.35">
      <c r="A18" s="86"/>
      <c r="B18" s="86"/>
      <c r="C18" s="92"/>
      <c r="D18" s="86"/>
      <c r="E18" s="100"/>
      <c r="F18" s="178"/>
      <c r="G18" s="182"/>
    </row>
    <row r="19" spans="1:7" s="66" customFormat="1" ht="25" x14ac:dyDescent="0.35">
      <c r="A19" s="86">
        <v>2</v>
      </c>
      <c r="B19" s="86"/>
      <c r="C19" s="93" t="s">
        <v>277</v>
      </c>
      <c r="D19" s="76" t="s">
        <v>10</v>
      </c>
      <c r="E19" s="100">
        <v>209</v>
      </c>
      <c r="F19" s="178"/>
      <c r="G19" s="183">
        <f>E19*F19</f>
        <v>0</v>
      </c>
    </row>
    <row r="20" spans="1:7" s="66" customFormat="1" ht="12.5" x14ac:dyDescent="0.35">
      <c r="A20" s="86"/>
      <c r="B20" s="86"/>
      <c r="C20" s="93"/>
      <c r="D20" s="76"/>
      <c r="E20" s="100"/>
      <c r="F20" s="178"/>
      <c r="G20" s="159"/>
    </row>
    <row r="21" spans="1:7" s="66" customFormat="1" ht="12.5" x14ac:dyDescent="0.35">
      <c r="A21" s="86"/>
      <c r="B21" s="86"/>
      <c r="C21" s="93"/>
      <c r="D21" s="76"/>
      <c r="E21" s="100"/>
      <c r="F21" s="178"/>
      <c r="G21" s="159"/>
    </row>
    <row r="22" spans="1:7" s="66" customFormat="1" ht="13" x14ac:dyDescent="0.35">
      <c r="A22" s="68"/>
      <c r="B22" s="68"/>
      <c r="C22" s="69" t="s">
        <v>47</v>
      </c>
      <c r="D22" s="70"/>
      <c r="E22" s="102"/>
      <c r="F22" s="174"/>
      <c r="G22" s="175"/>
    </row>
    <row r="23" spans="1:7" s="66" customFormat="1" ht="13" x14ac:dyDescent="0.35">
      <c r="A23" s="68"/>
      <c r="B23" s="68"/>
      <c r="C23" s="69"/>
      <c r="D23" s="70"/>
      <c r="E23" s="102"/>
      <c r="F23" s="174"/>
      <c r="G23" s="175"/>
    </row>
    <row r="24" spans="1:7" s="66" customFormat="1" ht="12.5" x14ac:dyDescent="0.35">
      <c r="A24" s="68"/>
      <c r="B24" s="68"/>
      <c r="C24" s="72" t="s">
        <v>48</v>
      </c>
      <c r="D24" s="70"/>
      <c r="E24" s="102"/>
      <c r="F24" s="174"/>
      <c r="G24" s="175"/>
    </row>
    <row r="25" spans="1:7" s="66" customFormat="1" ht="12.5" x14ac:dyDescent="0.35">
      <c r="A25" s="68"/>
      <c r="B25" s="68"/>
      <c r="C25" s="73"/>
      <c r="D25" s="70"/>
      <c r="E25" s="102"/>
      <c r="F25" s="174"/>
      <c r="G25" s="175"/>
    </row>
    <row r="26" spans="1:7" s="66" customFormat="1" ht="25" x14ac:dyDescent="0.35">
      <c r="A26" s="68">
        <v>3</v>
      </c>
      <c r="B26" s="68"/>
      <c r="C26" s="73" t="s">
        <v>278</v>
      </c>
      <c r="D26" s="70" t="s">
        <v>10</v>
      </c>
      <c r="E26" s="102">
        <v>203</v>
      </c>
      <c r="F26" s="174"/>
      <c r="G26" s="175">
        <f>E26*F26</f>
        <v>0</v>
      </c>
    </row>
    <row r="27" spans="1:7" s="66" customFormat="1" ht="12.5" x14ac:dyDescent="0.35">
      <c r="A27" s="68"/>
      <c r="B27" s="68"/>
      <c r="C27" s="73"/>
      <c r="D27" s="70"/>
      <c r="E27" s="102"/>
      <c r="F27" s="174"/>
      <c r="G27" s="175"/>
    </row>
    <row r="28" spans="1:7" s="66" customFormat="1" ht="37.5" x14ac:dyDescent="0.35">
      <c r="A28" s="68">
        <v>4</v>
      </c>
      <c r="B28" s="68"/>
      <c r="C28" s="73" t="s">
        <v>279</v>
      </c>
      <c r="D28" s="70" t="s">
        <v>9</v>
      </c>
      <c r="E28" s="102">
        <v>2</v>
      </c>
      <c r="F28" s="174"/>
      <c r="G28" s="175">
        <f>E28*F28</f>
        <v>0</v>
      </c>
    </row>
    <row r="29" spans="1:7" s="66" customFormat="1" ht="12.5" x14ac:dyDescent="0.35">
      <c r="A29" s="68"/>
      <c r="B29" s="68"/>
      <c r="C29" s="73"/>
      <c r="D29" s="70"/>
      <c r="E29" s="102"/>
      <c r="F29" s="174"/>
      <c r="G29" s="175"/>
    </row>
    <row r="30" spans="1:7" s="66" customFormat="1" ht="37.5" x14ac:dyDescent="0.35">
      <c r="A30" s="68">
        <v>5</v>
      </c>
      <c r="B30" s="68"/>
      <c r="C30" s="73" t="s">
        <v>280</v>
      </c>
      <c r="D30" s="70" t="s">
        <v>9</v>
      </c>
      <c r="E30" s="102">
        <v>1</v>
      </c>
      <c r="F30" s="174"/>
      <c r="G30" s="175">
        <f>E30*F30</f>
        <v>0</v>
      </c>
    </row>
    <row r="31" spans="1:7" s="66" customFormat="1" ht="12.5" x14ac:dyDescent="0.35">
      <c r="A31" s="68"/>
      <c r="B31" s="68"/>
      <c r="C31" s="73"/>
      <c r="D31" s="70"/>
      <c r="E31" s="102"/>
      <c r="F31" s="174"/>
      <c r="G31" s="175"/>
    </row>
    <row r="32" spans="1:7" s="66" customFormat="1" ht="12.5" x14ac:dyDescent="0.35">
      <c r="A32" s="68"/>
      <c r="B32" s="68"/>
      <c r="C32" s="73"/>
      <c r="D32" s="70"/>
      <c r="E32" s="102"/>
      <c r="F32" s="174"/>
      <c r="G32" s="175"/>
    </row>
    <row r="33" spans="1:8" s="66" customFormat="1" ht="13" x14ac:dyDescent="0.35">
      <c r="A33" s="68"/>
      <c r="B33" s="68"/>
      <c r="C33" s="69" t="s">
        <v>38</v>
      </c>
      <c r="D33" s="70"/>
      <c r="E33" s="102"/>
      <c r="F33" s="174"/>
      <c r="G33" s="175"/>
    </row>
    <row r="34" spans="1:8" s="66" customFormat="1" ht="12.5" x14ac:dyDescent="0.35">
      <c r="A34" s="68"/>
      <c r="B34" s="68"/>
      <c r="C34" s="73"/>
      <c r="D34" s="70"/>
      <c r="E34" s="102"/>
      <c r="F34" s="174"/>
      <c r="G34" s="175"/>
    </row>
    <row r="35" spans="1:8" s="66" customFormat="1" ht="13" x14ac:dyDescent="0.35">
      <c r="A35" s="68"/>
      <c r="B35" s="68"/>
      <c r="C35" s="69" t="s">
        <v>281</v>
      </c>
      <c r="D35" s="70"/>
      <c r="E35" s="102"/>
      <c r="F35" s="174"/>
      <c r="G35" s="175"/>
    </row>
    <row r="36" spans="1:8" s="66" customFormat="1" ht="12.5" x14ac:dyDescent="0.35">
      <c r="A36" s="68"/>
      <c r="B36" s="68"/>
      <c r="C36" s="73"/>
      <c r="D36" s="372"/>
      <c r="E36" s="373"/>
      <c r="F36" s="174"/>
      <c r="G36" s="175"/>
      <c r="H36" s="375"/>
    </row>
    <row r="37" spans="1:8" s="66" customFormat="1" ht="12.5" x14ac:dyDescent="0.35">
      <c r="A37" s="68">
        <v>6</v>
      </c>
      <c r="B37" s="68"/>
      <c r="C37" s="73" t="s">
        <v>428</v>
      </c>
      <c r="D37" s="70" t="s">
        <v>286</v>
      </c>
      <c r="E37" s="102">
        <v>20</v>
      </c>
      <c r="F37" s="174"/>
      <c r="G37" s="171">
        <f>E37*F37</f>
        <v>0</v>
      </c>
    </row>
    <row r="38" spans="1:8" s="66" customFormat="1" ht="12.5" x14ac:dyDescent="0.35">
      <c r="A38" s="68"/>
      <c r="B38" s="68"/>
      <c r="C38" s="73"/>
      <c r="D38" s="70"/>
      <c r="E38" s="102"/>
      <c r="F38" s="174"/>
      <c r="G38" s="175"/>
    </row>
    <row r="39" spans="1:8" s="66" customFormat="1" ht="12.5" x14ac:dyDescent="0.35">
      <c r="A39" s="68"/>
      <c r="B39" s="68"/>
      <c r="C39" s="72" t="s">
        <v>282</v>
      </c>
      <c r="D39" s="70"/>
      <c r="E39" s="102"/>
      <c r="F39" s="174"/>
      <c r="G39" s="175"/>
    </row>
    <row r="40" spans="1:8" s="66" customFormat="1" ht="12.5" x14ac:dyDescent="0.35">
      <c r="A40" s="68"/>
      <c r="B40" s="68"/>
      <c r="C40" s="73"/>
      <c r="D40" s="70"/>
      <c r="E40" s="102"/>
      <c r="F40" s="174"/>
      <c r="G40" s="175"/>
    </row>
    <row r="41" spans="1:8" s="66" customFormat="1" ht="12.5" x14ac:dyDescent="0.35">
      <c r="A41" s="68">
        <v>7</v>
      </c>
      <c r="B41" s="68"/>
      <c r="C41" s="73" t="s">
        <v>283</v>
      </c>
      <c r="D41" s="70" t="s">
        <v>15</v>
      </c>
      <c r="E41" s="102">
        <v>14</v>
      </c>
      <c r="F41" s="174"/>
      <c r="G41" s="171">
        <f>E41*F41</f>
        <v>0</v>
      </c>
    </row>
    <row r="42" spans="1:8" s="66" customFormat="1" ht="12.5" x14ac:dyDescent="0.35">
      <c r="A42" s="68"/>
      <c r="B42" s="68"/>
      <c r="C42" s="73"/>
      <c r="D42" s="70"/>
      <c r="E42" s="102"/>
      <c r="F42" s="174"/>
      <c r="G42" s="175"/>
    </row>
    <row r="43" spans="1:8" s="66" customFormat="1" ht="12.5" x14ac:dyDescent="0.35">
      <c r="A43" s="68">
        <v>8</v>
      </c>
      <c r="B43" s="68"/>
      <c r="C43" s="73" t="s">
        <v>284</v>
      </c>
      <c r="D43" s="70" t="s">
        <v>15</v>
      </c>
      <c r="E43" s="102">
        <v>14</v>
      </c>
      <c r="F43" s="174"/>
      <c r="G43" s="171">
        <f>E43*F43</f>
        <v>0</v>
      </c>
    </row>
    <row r="44" spans="1:8" s="66" customFormat="1" ht="12.5" x14ac:dyDescent="0.35">
      <c r="A44" s="68"/>
      <c r="B44" s="68"/>
      <c r="C44" s="73"/>
      <c r="D44" s="70"/>
      <c r="E44" s="102"/>
      <c r="F44" s="174"/>
      <c r="G44" s="175"/>
    </row>
    <row r="45" spans="1:8" s="66" customFormat="1" ht="12.75" customHeight="1" x14ac:dyDescent="0.35">
      <c r="A45" s="68">
        <v>9</v>
      </c>
      <c r="B45" s="68"/>
      <c r="C45" s="73" t="s">
        <v>285</v>
      </c>
      <c r="D45" s="70" t="s">
        <v>15</v>
      </c>
      <c r="E45" s="102">
        <v>6</v>
      </c>
      <c r="F45" s="174"/>
      <c r="G45" s="171">
        <f>E45*F45</f>
        <v>0</v>
      </c>
    </row>
    <row r="46" spans="1:8" s="5" customFormat="1" x14ac:dyDescent="0.35">
      <c r="A46" s="29"/>
      <c r="B46" s="29"/>
      <c r="C46" s="38"/>
      <c r="D46" s="20"/>
      <c r="E46" s="37"/>
      <c r="F46" s="169"/>
      <c r="G46" s="163"/>
    </row>
    <row r="47" spans="1:8" s="5" customFormat="1" ht="15" thickBot="1" x14ac:dyDescent="0.4">
      <c r="A47" s="441" t="s">
        <v>31</v>
      </c>
      <c r="B47" s="441"/>
      <c r="C47" s="441"/>
      <c r="D47" s="441"/>
      <c r="E47" s="441"/>
      <c r="F47" s="441"/>
      <c r="G47" s="164">
        <f>SUM(G9:G45)</f>
        <v>0</v>
      </c>
    </row>
    <row r="48" spans="1:8" ht="24" customHeight="1" thickTop="1" thickBot="1" x14ac:dyDescent="0.4">
      <c r="A48" s="241" t="s">
        <v>108</v>
      </c>
      <c r="B48" s="241"/>
      <c r="C48" s="241"/>
      <c r="D48" s="241"/>
      <c r="E48" s="242" t="s">
        <v>109</v>
      </c>
      <c r="F48" s="243"/>
      <c r="G48" s="165"/>
    </row>
    <row r="49" spans="1:6" x14ac:dyDescent="0.35">
      <c r="A49" s="114"/>
      <c r="B49" s="114"/>
      <c r="C49" s="114"/>
      <c r="D49" s="114"/>
      <c r="E49" s="114"/>
      <c r="F49" s="156"/>
    </row>
    <row r="50" spans="1:6" ht="15" thickBot="1" x14ac:dyDescent="0.4">
      <c r="A50" s="241" t="s">
        <v>113</v>
      </c>
      <c r="B50" s="241"/>
      <c r="C50" s="241"/>
      <c r="D50" s="241"/>
      <c r="E50" s="241" t="s">
        <v>112</v>
      </c>
      <c r="F50" s="244"/>
    </row>
    <row r="51" spans="1:6" x14ac:dyDescent="0.35">
      <c r="A51" s="114"/>
      <c r="B51" s="114"/>
      <c r="C51" s="114"/>
      <c r="D51" s="114"/>
      <c r="E51" s="114"/>
      <c r="F51" s="156"/>
    </row>
    <row r="52" spans="1:6" ht="15" thickBot="1" x14ac:dyDescent="0.4">
      <c r="A52" s="241" t="s">
        <v>114</v>
      </c>
      <c r="B52" s="241"/>
      <c r="C52" s="241"/>
      <c r="D52" s="241"/>
      <c r="E52" s="241" t="s">
        <v>112</v>
      </c>
      <c r="F52" s="244"/>
    </row>
    <row r="53" spans="1:6" x14ac:dyDescent="0.35">
      <c r="A53" s="114"/>
      <c r="B53" s="114"/>
      <c r="C53" s="114"/>
      <c r="D53" s="114"/>
      <c r="E53" s="114"/>
      <c r="F53" s="156"/>
    </row>
    <row r="54" spans="1:6" ht="15" thickBot="1" x14ac:dyDescent="0.4">
      <c r="A54" s="241" t="s">
        <v>110</v>
      </c>
      <c r="B54" s="241"/>
      <c r="C54" s="241"/>
      <c r="D54" s="241"/>
      <c r="E54" s="241" t="s">
        <v>111</v>
      </c>
      <c r="F54" s="244"/>
    </row>
  </sheetData>
  <mergeCells count="2">
    <mergeCell ref="A47:F47"/>
    <mergeCell ref="A1:G2"/>
  </mergeCells>
  <pageMargins left="0.7" right="0.7" top="0.75" bottom="0.75" header="0.3" footer="0.3"/>
  <pageSetup paperSize="9" scale="7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F56"/>
  <sheetViews>
    <sheetView showGridLines="0" view="pageBreakPreview" zoomScale="90" zoomScaleNormal="100" zoomScaleSheetLayoutView="90" workbookViewId="0">
      <selection activeCell="F49" sqref="F49"/>
    </sheetView>
  </sheetViews>
  <sheetFormatPr defaultRowHeight="14.5" x14ac:dyDescent="0.35"/>
  <cols>
    <col min="1" max="1" width="6.81640625" style="7" customWidth="1"/>
    <col min="2" max="2" width="58.1796875" customWidth="1"/>
    <col min="3" max="3" width="9.1796875" style="1"/>
    <col min="4" max="4" width="9.1796875" style="61"/>
    <col min="5" max="5" width="16" style="166" customWidth="1"/>
    <col min="6" max="6" width="17" style="166" customWidth="1"/>
  </cols>
  <sheetData>
    <row r="1" spans="1:6" ht="15" customHeight="1" x14ac:dyDescent="0.35">
      <c r="A1" s="442" t="s">
        <v>363</v>
      </c>
      <c r="B1" s="443"/>
      <c r="C1" s="443"/>
      <c r="D1" s="443"/>
      <c r="E1" s="443"/>
      <c r="F1" s="444"/>
    </row>
    <row r="2" spans="1:6" ht="15" customHeight="1" x14ac:dyDescent="0.35">
      <c r="A2" s="445"/>
      <c r="B2" s="439"/>
      <c r="C2" s="439"/>
      <c r="D2" s="439"/>
      <c r="E2" s="439"/>
      <c r="F2" s="446"/>
    </row>
    <row r="3" spans="1:6" ht="30.75" customHeight="1" x14ac:dyDescent="0.35">
      <c r="A3" s="54" t="s">
        <v>0</v>
      </c>
      <c r="B3" s="51" t="s">
        <v>1</v>
      </c>
      <c r="C3" s="52" t="s">
        <v>2</v>
      </c>
      <c r="D3" s="55" t="s">
        <v>3</v>
      </c>
      <c r="E3" s="167" t="s">
        <v>40</v>
      </c>
      <c r="F3" s="160" t="s">
        <v>4</v>
      </c>
    </row>
    <row r="4" spans="1:6" s="270" customFormat="1" x14ac:dyDescent="0.35">
      <c r="A4" s="268"/>
      <c r="B4" s="269"/>
      <c r="C4" s="17"/>
      <c r="D4" s="56"/>
      <c r="E4" s="168"/>
      <c r="F4" s="161"/>
    </row>
    <row r="5" spans="1:6" s="270" customFormat="1" x14ac:dyDescent="0.35">
      <c r="A5" s="268"/>
      <c r="B5" s="377" t="s">
        <v>215</v>
      </c>
      <c r="C5" s="17"/>
      <c r="D5" s="56"/>
      <c r="E5" s="168"/>
      <c r="F5" s="161"/>
    </row>
    <row r="6" spans="1:6" s="271" customFormat="1" ht="13" x14ac:dyDescent="0.3">
      <c r="A6" s="263"/>
      <c r="B6" s="17"/>
      <c r="C6" s="17"/>
      <c r="D6" s="56"/>
      <c r="E6" s="168"/>
      <c r="F6" s="161"/>
    </row>
    <row r="7" spans="1:6" s="271" customFormat="1" ht="13" x14ac:dyDescent="0.3">
      <c r="A7" s="263"/>
      <c r="B7" s="19" t="s">
        <v>216</v>
      </c>
      <c r="C7" s="17"/>
      <c r="D7" s="56"/>
      <c r="E7" s="168"/>
      <c r="F7" s="161"/>
    </row>
    <row r="8" spans="1:6" s="271" customFormat="1" ht="13" x14ac:dyDescent="0.3">
      <c r="A8" s="263"/>
      <c r="B8" s="17"/>
      <c r="C8" s="17"/>
      <c r="D8" s="56"/>
      <c r="E8" s="168"/>
      <c r="F8" s="161"/>
    </row>
    <row r="9" spans="1:6" s="271" customFormat="1" ht="37.5" x14ac:dyDescent="0.3">
      <c r="A9" s="62">
        <v>1</v>
      </c>
      <c r="B9" s="261" t="s">
        <v>303</v>
      </c>
      <c r="C9" s="42" t="s">
        <v>15</v>
      </c>
      <c r="D9" s="59">
        <v>28</v>
      </c>
      <c r="E9" s="170"/>
      <c r="F9" s="171">
        <f>D9*E9</f>
        <v>0</v>
      </c>
    </row>
    <row r="10" spans="1:6" s="271" customFormat="1" ht="13" x14ac:dyDescent="0.3">
      <c r="A10" s="263"/>
      <c r="B10" s="17"/>
      <c r="C10" s="17"/>
      <c r="D10" s="56"/>
      <c r="E10" s="168"/>
      <c r="F10" s="161"/>
    </row>
    <row r="11" spans="1:6" s="1" customFormat="1" ht="13" x14ac:dyDescent="0.3">
      <c r="A11" s="62"/>
      <c r="B11" s="16"/>
      <c r="C11" s="17"/>
      <c r="D11" s="56"/>
      <c r="E11" s="168"/>
      <c r="F11" s="161"/>
    </row>
    <row r="12" spans="1:6" s="5" customFormat="1" x14ac:dyDescent="0.35">
      <c r="A12" s="29"/>
      <c r="B12" s="24" t="s">
        <v>7</v>
      </c>
      <c r="C12" s="20"/>
      <c r="D12" s="37"/>
      <c r="E12" s="169"/>
      <c r="F12" s="162"/>
    </row>
    <row r="13" spans="1:6" s="5" customFormat="1" x14ac:dyDescent="0.35">
      <c r="A13" s="29"/>
      <c r="B13" s="24"/>
      <c r="C13" s="20"/>
      <c r="D13" s="37"/>
      <c r="E13" s="169"/>
      <c r="F13" s="162"/>
    </row>
    <row r="14" spans="1:6" s="5" customFormat="1" x14ac:dyDescent="0.35">
      <c r="A14" s="29"/>
      <c r="B14" s="27" t="s">
        <v>19</v>
      </c>
      <c r="C14" s="20"/>
      <c r="D14" s="37"/>
      <c r="E14" s="169"/>
      <c r="F14" s="162"/>
    </row>
    <row r="15" spans="1:6" s="5" customFormat="1" x14ac:dyDescent="0.35">
      <c r="A15" s="29"/>
      <c r="B15" s="24"/>
      <c r="C15" s="20"/>
      <c r="D15" s="37"/>
      <c r="E15" s="169"/>
      <c r="F15" s="162"/>
    </row>
    <row r="16" spans="1:6" s="66" customFormat="1" ht="12.5" x14ac:dyDescent="0.25">
      <c r="A16" s="68"/>
      <c r="B16" s="111" t="s">
        <v>36</v>
      </c>
      <c r="C16" s="102"/>
      <c r="D16" s="102"/>
      <c r="E16" s="175"/>
      <c r="F16" s="173"/>
    </row>
    <row r="17" spans="1:6" s="66" customFormat="1" ht="78" x14ac:dyDescent="0.3">
      <c r="A17" s="68"/>
      <c r="B17" s="112" t="s">
        <v>333</v>
      </c>
      <c r="C17" s="102"/>
      <c r="D17" s="102"/>
      <c r="E17" s="175"/>
      <c r="F17" s="173"/>
    </row>
    <row r="18" spans="1:6" s="66" customFormat="1" ht="12.5" x14ac:dyDescent="0.25">
      <c r="A18" s="68"/>
      <c r="B18" s="113"/>
      <c r="C18" s="102"/>
      <c r="D18" s="102"/>
      <c r="E18" s="175"/>
      <c r="F18" s="173"/>
    </row>
    <row r="19" spans="1:6" s="66" customFormat="1" ht="12.5" x14ac:dyDescent="0.25">
      <c r="A19" s="68">
        <v>2</v>
      </c>
      <c r="B19" s="113" t="s">
        <v>307</v>
      </c>
      <c r="C19" s="102" t="s">
        <v>9</v>
      </c>
      <c r="D19" s="102">
        <v>6</v>
      </c>
      <c r="E19" s="175"/>
      <c r="F19" s="173">
        <f>D19*E19</f>
        <v>0</v>
      </c>
    </row>
    <row r="20" spans="1:6" s="66" customFormat="1" ht="12.5" x14ac:dyDescent="0.25">
      <c r="A20" s="68"/>
      <c r="B20" s="113"/>
      <c r="C20" s="102"/>
      <c r="D20" s="102"/>
      <c r="E20" s="175"/>
      <c r="F20" s="173"/>
    </row>
    <row r="21" spans="1:6" s="66" customFormat="1" ht="12.5" x14ac:dyDescent="0.25">
      <c r="A21" s="68">
        <v>3</v>
      </c>
      <c r="B21" s="113" t="s">
        <v>306</v>
      </c>
      <c r="C21" s="102" t="s">
        <v>9</v>
      </c>
      <c r="D21" s="102">
        <v>4</v>
      </c>
      <c r="E21" s="175"/>
      <c r="F21" s="173">
        <f>D21*E21</f>
        <v>0</v>
      </c>
    </row>
    <row r="22" spans="1:6" s="66" customFormat="1" ht="12.5" x14ac:dyDescent="0.25">
      <c r="A22" s="68"/>
      <c r="B22" s="113"/>
      <c r="C22" s="102"/>
      <c r="D22" s="102"/>
      <c r="E22" s="175"/>
      <c r="F22" s="173"/>
    </row>
    <row r="23" spans="1:6" s="66" customFormat="1" ht="12.5" x14ac:dyDescent="0.25">
      <c r="A23" s="68">
        <v>4</v>
      </c>
      <c r="B23" s="113" t="s">
        <v>37</v>
      </c>
      <c r="C23" s="102" t="s">
        <v>9</v>
      </c>
      <c r="D23" s="102">
        <v>2</v>
      </c>
      <c r="E23" s="175"/>
      <c r="F23" s="173">
        <f>D23*E23</f>
        <v>0</v>
      </c>
    </row>
    <row r="24" spans="1:6" s="66" customFormat="1" ht="12.5" x14ac:dyDescent="0.25">
      <c r="A24" s="68"/>
      <c r="B24" s="113"/>
      <c r="C24" s="102"/>
      <c r="D24" s="102"/>
      <c r="E24" s="175"/>
      <c r="F24" s="173"/>
    </row>
    <row r="25" spans="1:6" s="66" customFormat="1" ht="12.5" x14ac:dyDescent="0.25">
      <c r="A25" s="68">
        <v>5</v>
      </c>
      <c r="B25" s="113" t="s">
        <v>308</v>
      </c>
      <c r="C25" s="102" t="s">
        <v>9</v>
      </c>
      <c r="D25" s="102">
        <v>9</v>
      </c>
      <c r="E25" s="159"/>
      <c r="F25" s="173">
        <f>D25*E25</f>
        <v>0</v>
      </c>
    </row>
    <row r="26" spans="1:6" s="66" customFormat="1" ht="12.5" x14ac:dyDescent="0.25">
      <c r="A26" s="68"/>
      <c r="B26" s="113"/>
      <c r="C26" s="102"/>
      <c r="D26" s="102"/>
      <c r="E26" s="175"/>
      <c r="F26" s="173"/>
    </row>
    <row r="27" spans="1:6" s="66" customFormat="1" ht="12.5" x14ac:dyDescent="0.25">
      <c r="A27" s="68">
        <v>6</v>
      </c>
      <c r="B27" s="113" t="s">
        <v>309</v>
      </c>
      <c r="C27" s="102" t="s">
        <v>9</v>
      </c>
      <c r="D27" s="102">
        <v>1</v>
      </c>
      <c r="E27" s="175"/>
      <c r="F27" s="173">
        <f>D27*E27</f>
        <v>0</v>
      </c>
    </row>
    <row r="28" spans="1:6" s="66" customFormat="1" ht="12.5" x14ac:dyDescent="0.25">
      <c r="A28" s="68"/>
      <c r="B28" s="113"/>
      <c r="C28" s="102"/>
      <c r="D28" s="102"/>
      <c r="E28" s="175"/>
      <c r="F28" s="173"/>
    </row>
    <row r="29" spans="1:6" s="66" customFormat="1" ht="12.5" x14ac:dyDescent="0.25">
      <c r="A29" s="68">
        <v>7</v>
      </c>
      <c r="B29" s="113" t="s">
        <v>310</v>
      </c>
      <c r="C29" s="102" t="s">
        <v>9</v>
      </c>
      <c r="D29" s="102">
        <v>1</v>
      </c>
      <c r="E29" s="175"/>
      <c r="F29" s="173">
        <f>D29*E29</f>
        <v>0</v>
      </c>
    </row>
    <row r="30" spans="1:6" s="66" customFormat="1" ht="12.5" x14ac:dyDescent="0.25">
      <c r="A30" s="68"/>
      <c r="B30" s="113"/>
      <c r="C30" s="102"/>
      <c r="D30" s="102"/>
      <c r="E30" s="175"/>
      <c r="F30" s="173"/>
    </row>
    <row r="31" spans="1:6" s="66" customFormat="1" ht="12.5" x14ac:dyDescent="0.25">
      <c r="A31" s="68">
        <v>8</v>
      </c>
      <c r="B31" s="113" t="s">
        <v>304</v>
      </c>
      <c r="C31" s="102" t="s">
        <v>9</v>
      </c>
      <c r="D31" s="102">
        <v>1</v>
      </c>
      <c r="E31" s="175"/>
      <c r="F31" s="173">
        <f>D31*E31</f>
        <v>0</v>
      </c>
    </row>
    <row r="32" spans="1:6" s="66" customFormat="1" ht="12.5" x14ac:dyDescent="0.25">
      <c r="A32" s="68"/>
      <c r="B32" s="113"/>
      <c r="C32" s="102"/>
      <c r="D32" s="102"/>
      <c r="E32" s="175"/>
      <c r="F32" s="173"/>
    </row>
    <row r="33" spans="1:6" s="66" customFormat="1" ht="12.5" x14ac:dyDescent="0.25">
      <c r="A33" s="68">
        <v>9</v>
      </c>
      <c r="B33" s="113" t="s">
        <v>305</v>
      </c>
      <c r="C33" s="102" t="s">
        <v>9</v>
      </c>
      <c r="D33" s="102">
        <v>1</v>
      </c>
      <c r="E33" s="175"/>
      <c r="F33" s="173">
        <f>D33*E33</f>
        <v>0</v>
      </c>
    </row>
    <row r="34" spans="1:6" s="66" customFormat="1" ht="12.5" x14ac:dyDescent="0.25">
      <c r="A34" s="68"/>
      <c r="B34" s="113"/>
      <c r="C34" s="102"/>
      <c r="D34" s="102"/>
      <c r="E34" s="175"/>
      <c r="F34" s="173"/>
    </row>
    <row r="35" spans="1:6" s="12" customFormat="1" ht="12.5" x14ac:dyDescent="0.25">
      <c r="A35" s="40"/>
      <c r="B35" s="103"/>
      <c r="C35" s="41"/>
      <c r="D35" s="41"/>
      <c r="E35" s="172"/>
      <c r="F35" s="173"/>
    </row>
    <row r="36" spans="1:6" s="5" customFormat="1" x14ac:dyDescent="0.35">
      <c r="A36" s="29"/>
      <c r="B36" s="27" t="s">
        <v>19</v>
      </c>
      <c r="C36" s="20"/>
      <c r="D36" s="37"/>
      <c r="E36" s="21"/>
      <c r="F36" s="162"/>
    </row>
    <row r="37" spans="1:6" s="5" customFormat="1" x14ac:dyDescent="0.35">
      <c r="A37" s="29"/>
      <c r="B37" s="24"/>
      <c r="C37" s="20"/>
      <c r="D37" s="37"/>
      <c r="E37" s="21"/>
      <c r="F37" s="162"/>
    </row>
    <row r="38" spans="1:6" s="191" customFormat="1" x14ac:dyDescent="0.35">
      <c r="A38" s="185"/>
      <c r="B38" s="192" t="s">
        <v>312</v>
      </c>
      <c r="C38" s="187"/>
      <c r="D38" s="188"/>
      <c r="E38" s="193"/>
      <c r="F38" s="190"/>
    </row>
    <row r="39" spans="1:6" s="191" customFormat="1" x14ac:dyDescent="0.35">
      <c r="A39" s="185"/>
      <c r="B39" s="194"/>
      <c r="C39" s="187"/>
      <c r="D39" s="188"/>
      <c r="E39" s="193"/>
      <c r="F39" s="190"/>
    </row>
    <row r="40" spans="1:6" s="191" customFormat="1" ht="25" x14ac:dyDescent="0.35">
      <c r="A40" s="185">
        <v>10</v>
      </c>
      <c r="B40" s="195" t="s">
        <v>20</v>
      </c>
      <c r="C40" s="187" t="s">
        <v>9</v>
      </c>
      <c r="D40" s="188">
        <v>20</v>
      </c>
      <c r="E40" s="193"/>
      <c r="F40" s="190">
        <f>D40*E40</f>
        <v>0</v>
      </c>
    </row>
    <row r="41" spans="1:6" s="191" customFormat="1" x14ac:dyDescent="0.35">
      <c r="A41" s="185"/>
      <c r="B41" s="195"/>
      <c r="C41" s="187"/>
      <c r="D41" s="188"/>
      <c r="E41" s="193"/>
      <c r="F41" s="190"/>
    </row>
    <row r="42" spans="1:6" s="191" customFormat="1" x14ac:dyDescent="0.35">
      <c r="A42" s="185">
        <v>11</v>
      </c>
      <c r="B42" s="195" t="s">
        <v>313</v>
      </c>
      <c r="C42" s="187" t="s">
        <v>9</v>
      </c>
      <c r="D42" s="188">
        <v>5</v>
      </c>
      <c r="E42" s="193"/>
      <c r="F42" s="190">
        <f>D42*E42</f>
        <v>0</v>
      </c>
    </row>
    <row r="43" spans="1:6" s="191" customFormat="1" x14ac:dyDescent="0.35">
      <c r="A43" s="185"/>
      <c r="B43" s="195"/>
      <c r="C43" s="187"/>
      <c r="D43" s="188"/>
      <c r="E43" s="193"/>
      <c r="F43" s="190"/>
    </row>
    <row r="44" spans="1:6" s="191" customFormat="1" x14ac:dyDescent="0.35">
      <c r="A44" s="185"/>
      <c r="B44" s="192" t="s">
        <v>102</v>
      </c>
      <c r="C44" s="187"/>
      <c r="D44" s="188"/>
      <c r="E44" s="189"/>
      <c r="F44" s="190"/>
    </row>
    <row r="45" spans="1:6" s="191" customFormat="1" x14ac:dyDescent="0.35">
      <c r="A45" s="185"/>
      <c r="B45" s="192"/>
      <c r="C45" s="187"/>
      <c r="D45" s="188"/>
      <c r="E45" s="189"/>
      <c r="F45" s="190"/>
    </row>
    <row r="46" spans="1:6" s="191" customFormat="1" x14ac:dyDescent="0.35">
      <c r="A46" s="185">
        <v>12</v>
      </c>
      <c r="B46" s="186" t="s">
        <v>104</v>
      </c>
      <c r="C46" s="187" t="s">
        <v>23</v>
      </c>
      <c r="D46" s="188">
        <v>1</v>
      </c>
      <c r="E46" s="189"/>
      <c r="F46" s="190">
        <f>D46*E46</f>
        <v>0</v>
      </c>
    </row>
    <row r="47" spans="1:6" s="5" customFormat="1" x14ac:dyDescent="0.35">
      <c r="A47" s="29"/>
      <c r="B47" s="38"/>
      <c r="C47" s="20"/>
      <c r="D47" s="37"/>
      <c r="E47" s="169"/>
      <c r="F47" s="163"/>
    </row>
    <row r="48" spans="1:6" s="5" customFormat="1" ht="24.65" customHeight="1" thickBot="1" x14ac:dyDescent="0.4">
      <c r="A48" s="441" t="s">
        <v>31</v>
      </c>
      <c r="B48" s="441"/>
      <c r="C48" s="441"/>
      <c r="D48" s="441"/>
      <c r="E48" s="441"/>
      <c r="F48" s="164">
        <f>SUM(F18:F46)</f>
        <v>0</v>
      </c>
    </row>
    <row r="49" spans="1:6" ht="15" thickTop="1" x14ac:dyDescent="0.35">
      <c r="A49" s="9"/>
      <c r="B49" s="10"/>
      <c r="C49" s="11"/>
      <c r="D49" s="60"/>
      <c r="E49" s="177"/>
      <c r="F49" s="165"/>
    </row>
    <row r="50" spans="1:6" ht="15" thickBot="1" x14ac:dyDescent="0.4">
      <c r="A50" s="241" t="s">
        <v>108</v>
      </c>
      <c r="B50" s="241"/>
      <c r="C50" s="241"/>
      <c r="D50" s="241" t="s">
        <v>109</v>
      </c>
      <c r="E50" s="244"/>
      <c r="F50" s="215"/>
    </row>
    <row r="51" spans="1:6" x14ac:dyDescent="0.35">
      <c r="A51" s="114"/>
      <c r="B51" s="114"/>
      <c r="C51" s="114"/>
      <c r="D51" s="114"/>
      <c r="E51" s="156"/>
    </row>
    <row r="52" spans="1:6" ht="15" thickBot="1" x14ac:dyDescent="0.4">
      <c r="A52" s="241" t="s">
        <v>113</v>
      </c>
      <c r="B52" s="241"/>
      <c r="C52" s="241"/>
      <c r="D52" s="241" t="s">
        <v>112</v>
      </c>
      <c r="E52" s="244"/>
    </row>
    <row r="53" spans="1:6" x14ac:dyDescent="0.35">
      <c r="A53" s="114"/>
      <c r="B53" s="114"/>
      <c r="C53" s="114"/>
      <c r="D53" s="114"/>
      <c r="E53" s="156"/>
    </row>
    <row r="54" spans="1:6" ht="15" thickBot="1" x14ac:dyDescent="0.4">
      <c r="A54" s="241" t="s">
        <v>114</v>
      </c>
      <c r="B54" s="241"/>
      <c r="C54" s="241"/>
      <c r="D54" s="241" t="s">
        <v>112</v>
      </c>
      <c r="E54" s="244"/>
    </row>
    <row r="55" spans="1:6" x14ac:dyDescent="0.35">
      <c r="A55" s="114"/>
      <c r="B55" s="114"/>
      <c r="C55" s="114"/>
      <c r="D55" s="114"/>
      <c r="E55" s="156"/>
    </row>
    <row r="56" spans="1:6" ht="15" thickBot="1" x14ac:dyDescent="0.4">
      <c r="A56" s="241" t="s">
        <v>110</v>
      </c>
      <c r="B56" s="241"/>
      <c r="C56" s="241"/>
      <c r="D56" s="241" t="s">
        <v>111</v>
      </c>
      <c r="E56" s="244"/>
    </row>
  </sheetData>
  <mergeCells count="2">
    <mergeCell ref="A48:E48"/>
    <mergeCell ref="A1:F2"/>
  </mergeCells>
  <pageMargins left="0.7" right="0.7" top="0.75" bottom="0.75" header="0.3" footer="0.3"/>
  <pageSetup paperSize="9" scale="75"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F41"/>
  <sheetViews>
    <sheetView showGridLines="0" view="pageBreakPreview" zoomScale="90" zoomScaleNormal="98" zoomScaleSheetLayoutView="90" workbookViewId="0">
      <pane ySplit="3" topLeftCell="A4" activePane="bottomLeft" state="frozen"/>
      <selection sqref="A1:F33"/>
      <selection pane="bottomLeft" activeCell="F33" sqref="F33"/>
    </sheetView>
  </sheetViews>
  <sheetFormatPr defaultColWidth="9.1796875" defaultRowHeight="12.5" x14ac:dyDescent="0.25"/>
  <cols>
    <col min="1" max="1" width="9.1796875" style="114"/>
    <col min="2" max="2" width="49.1796875" style="114" customWidth="1"/>
    <col min="3" max="4" width="9.1796875" style="114"/>
    <col min="5" max="5" width="16.26953125" style="116" customWidth="1"/>
    <col min="6" max="6" width="17.81640625" style="115" customWidth="1"/>
    <col min="7" max="16384" width="9.1796875" style="114"/>
  </cols>
  <sheetData>
    <row r="1" spans="1:6" s="149" customFormat="1" ht="15.5" customHeight="1" x14ac:dyDescent="0.35">
      <c r="A1" s="452" t="s">
        <v>364</v>
      </c>
      <c r="B1" s="453"/>
      <c r="C1" s="453"/>
      <c r="D1" s="453"/>
      <c r="E1" s="453"/>
      <c r="F1" s="454"/>
    </row>
    <row r="2" spans="1:6" s="149" customFormat="1" ht="15.5" x14ac:dyDescent="0.35">
      <c r="A2" s="455"/>
      <c r="B2" s="456"/>
      <c r="C2" s="456"/>
      <c r="D2" s="456"/>
      <c r="E2" s="456"/>
      <c r="F2" s="457"/>
    </row>
    <row r="3" spans="1:6" s="117" customFormat="1" ht="26" x14ac:dyDescent="0.25">
      <c r="A3" s="148" t="s">
        <v>93</v>
      </c>
      <c r="B3" s="148" t="s">
        <v>92</v>
      </c>
      <c r="C3" s="147" t="s">
        <v>2</v>
      </c>
      <c r="D3" s="146" t="s">
        <v>3</v>
      </c>
      <c r="E3" s="145" t="s">
        <v>40</v>
      </c>
      <c r="F3" s="145" t="s">
        <v>91</v>
      </c>
    </row>
    <row r="4" spans="1:6" s="117" customFormat="1" ht="13" x14ac:dyDescent="0.3">
      <c r="A4" s="144"/>
      <c r="B4" s="143"/>
      <c r="C4" s="142"/>
      <c r="D4" s="141"/>
      <c r="E4" s="140"/>
      <c r="F4" s="139"/>
    </row>
    <row r="5" spans="1:6" s="119" customFormat="1" ht="13" x14ac:dyDescent="0.3">
      <c r="A5" s="136"/>
      <c r="B5" s="138" t="s">
        <v>90</v>
      </c>
      <c r="C5" s="134"/>
      <c r="D5" s="133"/>
      <c r="E5" s="132"/>
      <c r="F5" s="131"/>
    </row>
    <row r="6" spans="1:6" s="119" customFormat="1" ht="13" x14ac:dyDescent="0.3">
      <c r="A6" s="136"/>
      <c r="B6" s="137"/>
      <c r="C6" s="134"/>
      <c r="D6" s="133"/>
      <c r="E6" s="132"/>
      <c r="F6" s="131"/>
    </row>
    <row r="7" spans="1:6" s="119" customFormat="1" ht="25" x14ac:dyDescent="0.3">
      <c r="A7" s="136"/>
      <c r="B7" s="135" t="s">
        <v>334</v>
      </c>
      <c r="C7" s="134"/>
      <c r="D7" s="133"/>
      <c r="E7" s="132"/>
      <c r="F7" s="131"/>
    </row>
    <row r="8" spans="1:6" s="119" customFormat="1" ht="78" customHeight="1" x14ac:dyDescent="0.25">
      <c r="A8" s="130"/>
      <c r="B8" s="129" t="s">
        <v>324</v>
      </c>
      <c r="C8" s="128"/>
      <c r="D8" s="127"/>
      <c r="E8" s="126"/>
      <c r="F8" s="120"/>
    </row>
    <row r="9" spans="1:6" s="119" customFormat="1" ht="13" x14ac:dyDescent="0.25">
      <c r="A9" s="125"/>
      <c r="B9" s="13"/>
      <c r="C9" s="125"/>
      <c r="D9" s="125"/>
      <c r="E9" s="124"/>
      <c r="F9" s="120"/>
    </row>
    <row r="10" spans="1:6" s="119" customFormat="1" x14ac:dyDescent="0.25">
      <c r="A10" s="122">
        <v>1</v>
      </c>
      <c r="B10" s="14" t="s">
        <v>89</v>
      </c>
      <c r="C10" s="122" t="s">
        <v>81</v>
      </c>
      <c r="D10" s="122">
        <v>2</v>
      </c>
      <c r="E10" s="121"/>
      <c r="F10" s="120">
        <f>D10*E10</f>
        <v>0</v>
      </c>
    </row>
    <row r="11" spans="1:6" s="119" customFormat="1" x14ac:dyDescent="0.25">
      <c r="A11" s="122"/>
      <c r="B11" s="14"/>
      <c r="C11" s="122"/>
      <c r="D11" s="122"/>
      <c r="E11" s="121"/>
      <c r="F11" s="120"/>
    </row>
    <row r="12" spans="1:6" s="119" customFormat="1" x14ac:dyDescent="0.25">
      <c r="A12" s="122">
        <v>2</v>
      </c>
      <c r="B12" s="14" t="s">
        <v>88</v>
      </c>
      <c r="C12" s="122" t="s">
        <v>81</v>
      </c>
      <c r="D12" s="122">
        <v>1</v>
      </c>
      <c r="E12" s="121"/>
      <c r="F12" s="120">
        <f>D12*E12</f>
        <v>0</v>
      </c>
    </row>
    <row r="13" spans="1:6" s="119" customFormat="1" x14ac:dyDescent="0.25">
      <c r="A13" s="122"/>
      <c r="B13" s="14"/>
      <c r="C13" s="122"/>
      <c r="D13" s="122"/>
      <c r="E13" s="121"/>
      <c r="F13" s="120"/>
    </row>
    <row r="14" spans="1:6" s="119" customFormat="1" x14ac:dyDescent="0.25">
      <c r="A14" s="122">
        <v>3</v>
      </c>
      <c r="B14" s="14" t="s">
        <v>87</v>
      </c>
      <c r="C14" s="122" t="s">
        <v>81</v>
      </c>
      <c r="D14" s="122">
        <v>9</v>
      </c>
      <c r="E14" s="121"/>
      <c r="F14" s="120">
        <f>D14*E14</f>
        <v>0</v>
      </c>
    </row>
    <row r="15" spans="1:6" s="119" customFormat="1" x14ac:dyDescent="0.25">
      <c r="A15" s="122"/>
      <c r="B15" s="14"/>
      <c r="C15" s="122"/>
      <c r="D15" s="122"/>
      <c r="E15" s="121"/>
      <c r="F15" s="120"/>
    </row>
    <row r="16" spans="1:6" s="119" customFormat="1" ht="13" x14ac:dyDescent="0.25">
      <c r="A16" s="122">
        <v>4</v>
      </c>
      <c r="B16" s="14" t="s">
        <v>86</v>
      </c>
      <c r="C16" s="122" t="s">
        <v>81</v>
      </c>
      <c r="D16" s="122">
        <v>9</v>
      </c>
      <c r="E16" s="121"/>
      <c r="F16" s="120">
        <f>D16*E16</f>
        <v>0</v>
      </c>
    </row>
    <row r="17" spans="1:6" s="119" customFormat="1" x14ac:dyDescent="0.25">
      <c r="A17" s="122"/>
      <c r="B17" s="14"/>
      <c r="C17" s="122"/>
      <c r="D17" s="122"/>
      <c r="E17" s="121"/>
      <c r="F17" s="120"/>
    </row>
    <row r="18" spans="1:6" s="119" customFormat="1" x14ac:dyDescent="0.25">
      <c r="A18" s="122">
        <v>5</v>
      </c>
      <c r="B18" s="14" t="s">
        <v>335</v>
      </c>
      <c r="C18" s="122" t="s">
        <v>81</v>
      </c>
      <c r="D18" s="122">
        <v>1</v>
      </c>
      <c r="E18" s="121"/>
      <c r="F18" s="120">
        <f>D18*E18</f>
        <v>0</v>
      </c>
    </row>
    <row r="19" spans="1:6" s="119" customFormat="1" x14ac:dyDescent="0.25">
      <c r="A19" s="122"/>
      <c r="B19" s="14"/>
      <c r="C19" s="122"/>
      <c r="D19" s="122"/>
      <c r="E19" s="121"/>
      <c r="F19" s="120"/>
    </row>
    <row r="20" spans="1:6" s="119" customFormat="1" x14ac:dyDescent="0.25">
      <c r="A20" s="122">
        <v>6</v>
      </c>
      <c r="B20" s="386" t="s">
        <v>85</v>
      </c>
      <c r="C20" s="122" t="s">
        <v>81</v>
      </c>
      <c r="D20" s="122">
        <v>6</v>
      </c>
      <c r="E20" s="121"/>
      <c r="F20" s="120">
        <f>D20*E20</f>
        <v>0</v>
      </c>
    </row>
    <row r="21" spans="1:6" s="119" customFormat="1" x14ac:dyDescent="0.25">
      <c r="A21" s="122"/>
      <c r="B21" s="386"/>
      <c r="C21" s="122"/>
      <c r="D21" s="122"/>
      <c r="E21" s="121"/>
      <c r="F21" s="120"/>
    </row>
    <row r="22" spans="1:6" s="119" customFormat="1" x14ac:dyDescent="0.25">
      <c r="A22" s="122">
        <v>7</v>
      </c>
      <c r="B22" s="386" t="s">
        <v>84</v>
      </c>
      <c r="C22" s="122" t="s">
        <v>81</v>
      </c>
      <c r="D22" s="122">
        <v>3</v>
      </c>
      <c r="E22" s="121"/>
      <c r="F22" s="120">
        <f>D22*E22</f>
        <v>0</v>
      </c>
    </row>
    <row r="23" spans="1:6" s="119" customFormat="1" x14ac:dyDescent="0.25">
      <c r="A23" s="122"/>
      <c r="B23" s="386"/>
      <c r="C23" s="122"/>
      <c r="D23" s="122"/>
      <c r="E23" s="121"/>
      <c r="F23" s="120"/>
    </row>
    <row r="24" spans="1:6" s="119" customFormat="1" x14ac:dyDescent="0.25">
      <c r="A24" s="122">
        <v>8</v>
      </c>
      <c r="B24" s="386" t="s">
        <v>336</v>
      </c>
      <c r="C24" s="122" t="s">
        <v>81</v>
      </c>
      <c r="D24" s="122">
        <v>1</v>
      </c>
      <c r="E24" s="121"/>
      <c r="F24" s="120">
        <f>D24*E24</f>
        <v>0</v>
      </c>
    </row>
    <row r="25" spans="1:6" s="119" customFormat="1" x14ac:dyDescent="0.25">
      <c r="A25" s="122"/>
      <c r="B25" s="386"/>
      <c r="C25" s="122"/>
      <c r="D25" s="122"/>
      <c r="E25" s="121"/>
      <c r="F25" s="120"/>
    </row>
    <row r="26" spans="1:6" s="119" customFormat="1" x14ac:dyDescent="0.25">
      <c r="A26" s="122">
        <v>9</v>
      </c>
      <c r="B26" s="386" t="s">
        <v>83</v>
      </c>
      <c r="C26" s="122" t="s">
        <v>81</v>
      </c>
      <c r="D26" s="122">
        <v>6</v>
      </c>
      <c r="E26" s="121"/>
      <c r="F26" s="120">
        <f>D26*E26</f>
        <v>0</v>
      </c>
    </row>
    <row r="27" spans="1:6" s="119" customFormat="1" x14ac:dyDescent="0.25">
      <c r="A27" s="122"/>
      <c r="B27" s="14"/>
      <c r="C27" s="122"/>
      <c r="D27" s="122"/>
      <c r="E27" s="121"/>
      <c r="F27" s="120"/>
    </row>
    <row r="28" spans="1:6" s="119" customFormat="1" x14ac:dyDescent="0.25">
      <c r="A28" s="122">
        <v>10</v>
      </c>
      <c r="B28" s="14" t="s">
        <v>82</v>
      </c>
      <c r="C28" s="122" t="s">
        <v>81</v>
      </c>
      <c r="D28" s="122">
        <v>1</v>
      </c>
      <c r="E28" s="121"/>
      <c r="F28" s="120">
        <f>D28*E28</f>
        <v>0</v>
      </c>
    </row>
    <row r="29" spans="1:6" s="119" customFormat="1" x14ac:dyDescent="0.25">
      <c r="A29" s="122"/>
      <c r="B29" s="14"/>
      <c r="C29" s="122"/>
      <c r="D29" s="122"/>
      <c r="E29" s="121"/>
      <c r="F29" s="120"/>
    </row>
    <row r="30" spans="1:6" s="119" customFormat="1" x14ac:dyDescent="0.25">
      <c r="A30" s="122">
        <v>11</v>
      </c>
      <c r="B30" s="14" t="s">
        <v>337</v>
      </c>
      <c r="C30" s="122" t="s">
        <v>81</v>
      </c>
      <c r="D30" s="122">
        <v>8</v>
      </c>
      <c r="E30" s="121"/>
      <c r="F30" s="120">
        <f>D30*E30</f>
        <v>0</v>
      </c>
    </row>
    <row r="31" spans="1:6" s="119" customFormat="1" x14ac:dyDescent="0.25">
      <c r="A31" s="122"/>
      <c r="B31" s="14"/>
      <c r="C31" s="122"/>
      <c r="D31" s="122"/>
      <c r="E31" s="121"/>
      <c r="F31" s="120"/>
    </row>
    <row r="32" spans="1:6" s="117" customFormat="1" ht="30.75" customHeight="1" x14ac:dyDescent="0.25">
      <c r="A32" s="449" t="s">
        <v>80</v>
      </c>
      <c r="B32" s="450"/>
      <c r="C32" s="450"/>
      <c r="D32" s="450"/>
      <c r="E32" s="451"/>
      <c r="F32" s="118">
        <f>SUM(F9:F30)</f>
        <v>0</v>
      </c>
    </row>
    <row r="33" spans="1:5" ht="13" x14ac:dyDescent="0.25">
      <c r="A33" s="211"/>
      <c r="B33" s="212"/>
      <c r="C33" s="213"/>
      <c r="D33" s="214"/>
      <c r="E33" s="249"/>
    </row>
    <row r="34" spans="1:5" ht="14.5" thickBot="1" x14ac:dyDescent="0.3">
      <c r="A34" s="241" t="s">
        <v>108</v>
      </c>
      <c r="B34" s="241"/>
      <c r="C34" s="241"/>
      <c r="D34" s="241" t="s">
        <v>109</v>
      </c>
      <c r="E34" s="244"/>
    </row>
    <row r="35" spans="1:5" ht="14" x14ac:dyDescent="0.25">
      <c r="E35" s="156"/>
    </row>
    <row r="36" spans="1:5" ht="14.5" thickBot="1" x14ac:dyDescent="0.35">
      <c r="A36" s="241" t="s">
        <v>113</v>
      </c>
      <c r="B36" s="241"/>
      <c r="C36" s="241"/>
      <c r="D36" s="241" t="s">
        <v>112</v>
      </c>
      <c r="E36" s="244"/>
    </row>
    <row r="37" spans="1:5" ht="14" x14ac:dyDescent="0.25">
      <c r="E37" s="156"/>
    </row>
    <row r="38" spans="1:5" ht="14.5" thickBot="1" x14ac:dyDescent="0.35">
      <c r="A38" s="241" t="s">
        <v>114</v>
      </c>
      <c r="B38" s="241"/>
      <c r="C38" s="241"/>
      <c r="D38" s="241" t="s">
        <v>112</v>
      </c>
      <c r="E38" s="244"/>
    </row>
    <row r="39" spans="1:5" ht="14" x14ac:dyDescent="0.25">
      <c r="E39" s="156"/>
    </row>
    <row r="40" spans="1:5" ht="14.5" thickBot="1" x14ac:dyDescent="0.3">
      <c r="A40" s="241" t="s">
        <v>110</v>
      </c>
      <c r="B40" s="241"/>
      <c r="C40" s="241"/>
      <c r="D40" s="241" t="s">
        <v>111</v>
      </c>
      <c r="E40" s="244"/>
    </row>
    <row r="41" spans="1:5" ht="14.5" x14ac:dyDescent="0.35">
      <c r="A41" s="7"/>
      <c r="B41"/>
      <c r="C41" s="1"/>
      <c r="D41" s="61"/>
      <c r="E41" s="166"/>
    </row>
  </sheetData>
  <mergeCells count="2">
    <mergeCell ref="A32:E32"/>
    <mergeCell ref="A1:F2"/>
  </mergeCells>
  <pageMargins left="0.75" right="0.75" top="1" bottom="1" header="0.5" footer="0.5"/>
  <pageSetup paperSize="9" scale="77" fitToHeight="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F42"/>
  <sheetViews>
    <sheetView view="pageBreakPreview" zoomScale="90" zoomScaleNormal="100" zoomScaleSheetLayoutView="90" workbookViewId="0">
      <selection activeCell="F34" sqref="F34"/>
    </sheetView>
  </sheetViews>
  <sheetFormatPr defaultColWidth="9.1796875" defaultRowHeight="12.5" x14ac:dyDescent="0.25"/>
  <cols>
    <col min="1" max="1" width="9.1796875" style="114"/>
    <col min="2" max="2" width="50.7265625" style="114" customWidth="1"/>
    <col min="3" max="4" width="9.1796875" style="114"/>
    <col min="5" max="5" width="16.26953125" style="116" customWidth="1"/>
    <col min="6" max="6" width="17.81640625" style="115" customWidth="1"/>
    <col min="7" max="16384" width="9.1796875" style="114"/>
  </cols>
  <sheetData>
    <row r="1" spans="1:6" s="149" customFormat="1" ht="15.5" customHeight="1" x14ac:dyDescent="0.35">
      <c r="A1" s="452" t="s">
        <v>377</v>
      </c>
      <c r="B1" s="453"/>
      <c r="C1" s="453"/>
      <c r="D1" s="453"/>
      <c r="E1" s="453"/>
      <c r="F1" s="454"/>
    </row>
    <row r="2" spans="1:6" s="149" customFormat="1" ht="15.5" x14ac:dyDescent="0.35">
      <c r="A2" s="455"/>
      <c r="B2" s="456"/>
      <c r="C2" s="456"/>
      <c r="D2" s="456"/>
      <c r="E2" s="456"/>
      <c r="F2" s="457"/>
    </row>
    <row r="3" spans="1:6" s="117" customFormat="1" ht="26" x14ac:dyDescent="0.25">
      <c r="A3" s="148" t="s">
        <v>93</v>
      </c>
      <c r="B3" s="148" t="s">
        <v>92</v>
      </c>
      <c r="C3" s="147" t="s">
        <v>2</v>
      </c>
      <c r="D3" s="146" t="s">
        <v>3</v>
      </c>
      <c r="E3" s="145" t="s">
        <v>40</v>
      </c>
      <c r="F3" s="145" t="s">
        <v>91</v>
      </c>
    </row>
    <row r="4" spans="1:6" s="117" customFormat="1" ht="13" x14ac:dyDescent="0.3">
      <c r="A4" s="144"/>
      <c r="B4" s="143"/>
      <c r="C4" s="142"/>
      <c r="D4" s="141"/>
      <c r="E4" s="140"/>
      <c r="F4" s="139"/>
    </row>
    <row r="5" spans="1:6" s="119" customFormat="1" ht="13" x14ac:dyDescent="0.3">
      <c r="A5" s="136"/>
      <c r="B5" s="138" t="s">
        <v>366</v>
      </c>
      <c r="C5" s="134"/>
      <c r="D5" s="133"/>
      <c r="E5" s="132"/>
      <c r="F5" s="131"/>
    </row>
    <row r="6" spans="1:6" s="119" customFormat="1" ht="13" x14ac:dyDescent="0.3">
      <c r="A6" s="136"/>
      <c r="B6" s="393" t="s">
        <v>367</v>
      </c>
      <c r="C6" s="134"/>
      <c r="D6" s="133"/>
      <c r="E6" s="132"/>
      <c r="F6" s="131"/>
    </row>
    <row r="7" spans="1:6" s="119" customFormat="1" ht="52" x14ac:dyDescent="0.25">
      <c r="A7" s="130"/>
      <c r="B7" s="129" t="s">
        <v>358</v>
      </c>
      <c r="C7" s="128"/>
      <c r="D7" s="127"/>
      <c r="E7" s="126"/>
      <c r="F7" s="120"/>
    </row>
    <row r="8" spans="1:6" s="119" customFormat="1" ht="13" x14ac:dyDescent="0.25">
      <c r="A8" s="125"/>
      <c r="B8" s="13"/>
      <c r="C8" s="125"/>
      <c r="D8" s="125"/>
      <c r="E8" s="124"/>
      <c r="F8" s="120"/>
    </row>
    <row r="9" spans="1:6" s="119" customFormat="1" ht="25" x14ac:dyDescent="0.25">
      <c r="A9" s="122">
        <v>1</v>
      </c>
      <c r="B9" s="14" t="s">
        <v>338</v>
      </c>
      <c r="C9" s="122" t="s">
        <v>81</v>
      </c>
      <c r="D9" s="122">
        <v>2</v>
      </c>
      <c r="E9" s="121"/>
      <c r="F9" s="397">
        <f>D9*E9</f>
        <v>0</v>
      </c>
    </row>
    <row r="10" spans="1:6" s="119" customFormat="1" x14ac:dyDescent="0.25">
      <c r="A10" s="122"/>
      <c r="B10" s="14"/>
      <c r="C10" s="122"/>
      <c r="D10" s="122"/>
      <c r="E10" s="121"/>
      <c r="F10" s="120"/>
    </row>
    <row r="11" spans="1:6" s="119" customFormat="1" x14ac:dyDescent="0.25">
      <c r="A11" s="122">
        <v>2</v>
      </c>
      <c r="B11" s="14" t="s">
        <v>339</v>
      </c>
      <c r="C11" s="122" t="s">
        <v>81</v>
      </c>
      <c r="D11" s="122">
        <v>1</v>
      </c>
      <c r="E11" s="121"/>
      <c r="F11" s="120">
        <f>D11*E11</f>
        <v>0</v>
      </c>
    </row>
    <row r="12" spans="1:6" s="119" customFormat="1" x14ac:dyDescent="0.25">
      <c r="A12" s="122"/>
      <c r="B12" s="14"/>
      <c r="C12" s="122"/>
      <c r="D12" s="122"/>
      <c r="E12" s="121"/>
      <c r="F12" s="120"/>
    </row>
    <row r="13" spans="1:6" s="119" customFormat="1" x14ac:dyDescent="0.25">
      <c r="A13" s="122">
        <v>3</v>
      </c>
      <c r="B13" s="14" t="s">
        <v>340</v>
      </c>
      <c r="C13" s="122" t="s">
        <v>81</v>
      </c>
      <c r="D13" s="122">
        <v>3</v>
      </c>
      <c r="E13" s="121"/>
      <c r="F13" s="120">
        <f>D13*E13</f>
        <v>0</v>
      </c>
    </row>
    <row r="14" spans="1:6" s="119" customFormat="1" x14ac:dyDescent="0.25">
      <c r="A14" s="122"/>
      <c r="B14" s="14"/>
      <c r="C14" s="122"/>
      <c r="D14" s="122"/>
      <c r="E14" s="121"/>
      <c r="F14" s="120"/>
    </row>
    <row r="15" spans="1:6" s="119" customFormat="1" x14ac:dyDescent="0.25">
      <c r="A15" s="122">
        <v>4</v>
      </c>
      <c r="B15" s="14" t="s">
        <v>341</v>
      </c>
      <c r="C15" s="122" t="s">
        <v>81</v>
      </c>
      <c r="D15" s="122">
        <v>3</v>
      </c>
      <c r="E15" s="121"/>
      <c r="F15" s="120">
        <f>D15*E15</f>
        <v>0</v>
      </c>
    </row>
    <row r="16" spans="1:6" s="119" customFormat="1" x14ac:dyDescent="0.25">
      <c r="A16" s="122"/>
      <c r="B16" s="14"/>
      <c r="C16" s="122"/>
      <c r="D16" s="122"/>
      <c r="E16" s="121"/>
      <c r="F16" s="120"/>
    </row>
    <row r="17" spans="1:6" s="119" customFormat="1" x14ac:dyDescent="0.25">
      <c r="A17" s="122">
        <v>5</v>
      </c>
      <c r="B17" s="14" t="s">
        <v>342</v>
      </c>
      <c r="C17" s="122" t="s">
        <v>81</v>
      </c>
      <c r="D17" s="122">
        <v>6</v>
      </c>
      <c r="E17" s="121"/>
      <c r="F17" s="120">
        <f>D17*E17</f>
        <v>0</v>
      </c>
    </row>
    <row r="18" spans="1:6" s="119" customFormat="1" x14ac:dyDescent="0.25">
      <c r="A18" s="122"/>
      <c r="B18" s="14"/>
      <c r="C18" s="122"/>
      <c r="D18" s="122"/>
      <c r="E18" s="121"/>
      <c r="F18" s="120"/>
    </row>
    <row r="19" spans="1:6" s="119" customFormat="1" x14ac:dyDescent="0.25">
      <c r="A19" s="122">
        <v>6</v>
      </c>
      <c r="B19" s="386" t="s">
        <v>343</v>
      </c>
      <c r="C19" s="122" t="s">
        <v>81</v>
      </c>
      <c r="D19" s="122">
        <v>3</v>
      </c>
      <c r="E19" s="121"/>
      <c r="F19" s="120">
        <f>D19*E19</f>
        <v>0</v>
      </c>
    </row>
    <row r="20" spans="1:6" s="119" customFormat="1" x14ac:dyDescent="0.25">
      <c r="A20" s="122"/>
      <c r="B20" s="386"/>
      <c r="C20" s="122"/>
      <c r="D20" s="122"/>
      <c r="E20" s="121"/>
      <c r="F20" s="120"/>
    </row>
    <row r="21" spans="1:6" s="119" customFormat="1" ht="25" x14ac:dyDescent="0.25">
      <c r="A21" s="122">
        <v>7</v>
      </c>
      <c r="B21" s="387" t="s">
        <v>344</v>
      </c>
      <c r="C21" s="122" t="s">
        <v>81</v>
      </c>
      <c r="D21" s="122">
        <v>9</v>
      </c>
      <c r="E21" s="121"/>
      <c r="F21" s="120">
        <f>D21*E21</f>
        <v>0</v>
      </c>
    </row>
    <row r="22" spans="1:6" s="119" customFormat="1" x14ac:dyDescent="0.25">
      <c r="A22" s="122"/>
      <c r="B22" s="386"/>
      <c r="C22" s="122"/>
      <c r="D22" s="122"/>
      <c r="E22" s="121"/>
      <c r="F22" s="120"/>
    </row>
    <row r="23" spans="1:6" s="119" customFormat="1" x14ac:dyDescent="0.25">
      <c r="A23" s="122">
        <v>8</v>
      </c>
      <c r="B23" s="386" t="s">
        <v>345</v>
      </c>
      <c r="C23" s="122" t="s">
        <v>81</v>
      </c>
      <c r="D23" s="122">
        <v>1</v>
      </c>
      <c r="E23" s="121"/>
      <c r="F23" s="120">
        <f>D23*E23</f>
        <v>0</v>
      </c>
    </row>
    <row r="24" spans="1:6" s="119" customFormat="1" x14ac:dyDescent="0.25">
      <c r="A24" s="122"/>
      <c r="B24" s="386"/>
      <c r="C24" s="122"/>
      <c r="D24" s="122"/>
      <c r="E24" s="121"/>
      <c r="F24" s="120"/>
    </row>
    <row r="25" spans="1:6" s="119" customFormat="1" x14ac:dyDescent="0.25">
      <c r="A25" s="122">
        <v>9</v>
      </c>
      <c r="B25" s="386" t="s">
        <v>346</v>
      </c>
      <c r="C25" s="122" t="s">
        <v>81</v>
      </c>
      <c r="D25" s="122">
        <v>1</v>
      </c>
      <c r="E25" s="121"/>
      <c r="F25" s="120">
        <f>D25*E25</f>
        <v>0</v>
      </c>
    </row>
    <row r="26" spans="1:6" s="119" customFormat="1" x14ac:dyDescent="0.25">
      <c r="A26" s="122"/>
      <c r="B26" s="14"/>
      <c r="C26" s="122"/>
      <c r="D26" s="122"/>
      <c r="E26" s="121"/>
      <c r="F26" s="120"/>
    </row>
    <row r="27" spans="1:6" s="119" customFormat="1" ht="25" x14ac:dyDescent="0.25">
      <c r="A27" s="122">
        <v>10</v>
      </c>
      <c r="B27" s="14" t="s">
        <v>347</v>
      </c>
      <c r="C27" s="122" t="s">
        <v>81</v>
      </c>
      <c r="D27" s="122">
        <v>3</v>
      </c>
      <c r="E27" s="121"/>
      <c r="F27" s="120">
        <f>D27*E27</f>
        <v>0</v>
      </c>
    </row>
    <row r="28" spans="1:6" s="119" customFormat="1" x14ac:dyDescent="0.25">
      <c r="A28" s="122"/>
      <c r="B28" s="14"/>
      <c r="C28" s="122"/>
      <c r="D28" s="122"/>
      <c r="E28" s="121"/>
      <c r="F28" s="120"/>
    </row>
    <row r="29" spans="1:6" s="119" customFormat="1" x14ac:dyDescent="0.25">
      <c r="A29" s="122">
        <v>11</v>
      </c>
      <c r="B29" s="14" t="s">
        <v>348</v>
      </c>
      <c r="C29" s="122" t="s">
        <v>81</v>
      </c>
      <c r="D29" s="122">
        <v>6</v>
      </c>
      <c r="E29" s="121"/>
      <c r="F29" s="120">
        <f>D29*E29</f>
        <v>0</v>
      </c>
    </row>
    <row r="30" spans="1:6" s="119" customFormat="1" x14ac:dyDescent="0.25">
      <c r="A30" s="122"/>
      <c r="B30" s="14"/>
      <c r="C30" s="122"/>
      <c r="D30" s="122"/>
      <c r="E30" s="121"/>
      <c r="F30" s="120"/>
    </row>
    <row r="31" spans="1:6" s="119" customFormat="1" ht="25" x14ac:dyDescent="0.25">
      <c r="A31" s="122">
        <v>12</v>
      </c>
      <c r="B31" s="14" t="s">
        <v>368</v>
      </c>
      <c r="C31" s="122" t="s">
        <v>81</v>
      </c>
      <c r="D31" s="122">
        <v>3</v>
      </c>
      <c r="E31" s="121"/>
      <c r="F31" s="120">
        <f>D31*E31</f>
        <v>0</v>
      </c>
    </row>
    <row r="32" spans="1:6" s="119" customFormat="1" x14ac:dyDescent="0.25">
      <c r="A32" s="122"/>
      <c r="B32" s="14"/>
      <c r="C32" s="122"/>
      <c r="D32" s="122"/>
      <c r="E32" s="121"/>
      <c r="F32" s="120"/>
    </row>
    <row r="33" spans="1:6" s="117" customFormat="1" ht="30.75" customHeight="1" x14ac:dyDescent="0.25">
      <c r="A33" s="449" t="s">
        <v>359</v>
      </c>
      <c r="B33" s="450"/>
      <c r="C33" s="450"/>
      <c r="D33" s="450"/>
      <c r="E33" s="451"/>
      <c r="F33" s="118">
        <f>SUM(F9:F32)</f>
        <v>0</v>
      </c>
    </row>
    <row r="34" spans="1:6" ht="13" x14ac:dyDescent="0.25">
      <c r="A34" s="211"/>
      <c r="B34" s="212"/>
      <c r="C34" s="213"/>
      <c r="D34" s="214"/>
      <c r="E34" s="249"/>
    </row>
    <row r="35" spans="1:6" ht="14.5" thickBot="1" x14ac:dyDescent="0.3">
      <c r="A35" s="241" t="s">
        <v>108</v>
      </c>
      <c r="B35" s="241"/>
      <c r="C35" s="241"/>
      <c r="D35" s="241" t="s">
        <v>109</v>
      </c>
      <c r="E35" s="244"/>
    </row>
    <row r="36" spans="1:6" ht="14" x14ac:dyDescent="0.25">
      <c r="E36" s="156"/>
    </row>
    <row r="37" spans="1:6" ht="14.5" thickBot="1" x14ac:dyDescent="0.35">
      <c r="A37" s="241" t="s">
        <v>113</v>
      </c>
      <c r="B37" s="241"/>
      <c r="C37" s="241"/>
      <c r="D37" s="241" t="s">
        <v>112</v>
      </c>
      <c r="E37" s="244"/>
    </row>
    <row r="38" spans="1:6" ht="14" x14ac:dyDescent="0.25">
      <c r="E38" s="156"/>
    </row>
    <row r="39" spans="1:6" ht="14.5" thickBot="1" x14ac:dyDescent="0.35">
      <c r="A39" s="241" t="s">
        <v>114</v>
      </c>
      <c r="B39" s="241"/>
      <c r="C39" s="241"/>
      <c r="D39" s="241" t="s">
        <v>112</v>
      </c>
      <c r="E39" s="244"/>
    </row>
    <row r="40" spans="1:6" ht="14" x14ac:dyDescent="0.25">
      <c r="E40" s="156"/>
    </row>
    <row r="41" spans="1:6" ht="14.5" thickBot="1" x14ac:dyDescent="0.3">
      <c r="A41" s="241" t="s">
        <v>110</v>
      </c>
      <c r="B41" s="241"/>
      <c r="C41" s="241"/>
      <c r="D41" s="241" t="s">
        <v>111</v>
      </c>
      <c r="E41" s="244"/>
    </row>
    <row r="42" spans="1:6" ht="14.5" x14ac:dyDescent="0.35">
      <c r="A42" s="7"/>
      <c r="B42"/>
      <c r="C42" s="1"/>
      <c r="D42" s="61"/>
      <c r="E42" s="166"/>
    </row>
  </sheetData>
  <mergeCells count="2">
    <mergeCell ref="A1:F2"/>
    <mergeCell ref="A33:E33"/>
  </mergeCells>
  <pageMargins left="0.7" right="0.7" top="0.75" bottom="0.75" header="0.3" footer="0.3"/>
  <pageSetup scale="7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F31"/>
  <sheetViews>
    <sheetView view="pageBreakPreview" zoomScale="90" zoomScaleNormal="100" zoomScaleSheetLayoutView="90" workbookViewId="0">
      <selection activeCell="F23" sqref="F23"/>
    </sheetView>
  </sheetViews>
  <sheetFormatPr defaultColWidth="9.1796875" defaultRowHeight="12.5" x14ac:dyDescent="0.25"/>
  <cols>
    <col min="1" max="1" width="9.1796875" style="114"/>
    <col min="2" max="2" width="50.7265625" style="114" customWidth="1"/>
    <col min="3" max="4" width="9.1796875" style="114"/>
    <col min="5" max="5" width="16.26953125" style="116" customWidth="1"/>
    <col min="6" max="6" width="17.81640625" style="115" customWidth="1"/>
    <col min="7" max="16384" width="9.1796875" style="114"/>
  </cols>
  <sheetData>
    <row r="1" spans="1:6" s="149" customFormat="1" ht="15.5" customHeight="1" x14ac:dyDescent="0.35">
      <c r="A1" s="452" t="s">
        <v>349</v>
      </c>
      <c r="B1" s="453"/>
      <c r="C1" s="453"/>
      <c r="D1" s="453"/>
      <c r="E1" s="453"/>
      <c r="F1" s="454"/>
    </row>
    <row r="2" spans="1:6" s="149" customFormat="1" ht="15.5" x14ac:dyDescent="0.35">
      <c r="A2" s="455"/>
      <c r="B2" s="456"/>
      <c r="C2" s="456"/>
      <c r="D2" s="456"/>
      <c r="E2" s="456"/>
      <c r="F2" s="457"/>
    </row>
    <row r="3" spans="1:6" s="117" customFormat="1" ht="26" x14ac:dyDescent="0.25">
      <c r="A3" s="148" t="s">
        <v>93</v>
      </c>
      <c r="B3" s="148" t="s">
        <v>92</v>
      </c>
      <c r="C3" s="147" t="s">
        <v>2</v>
      </c>
      <c r="D3" s="146" t="s">
        <v>3</v>
      </c>
      <c r="E3" s="145" t="s">
        <v>40</v>
      </c>
      <c r="F3" s="145" t="s">
        <v>91</v>
      </c>
    </row>
    <row r="4" spans="1:6" s="117" customFormat="1" ht="13" x14ac:dyDescent="0.3">
      <c r="A4" s="144"/>
      <c r="B4" s="143"/>
      <c r="C4" s="142"/>
      <c r="D4" s="141"/>
      <c r="E4" s="140"/>
      <c r="F4" s="139"/>
    </row>
    <row r="5" spans="1:6" s="119" customFormat="1" ht="13" x14ac:dyDescent="0.3">
      <c r="A5" s="136"/>
      <c r="B5" s="138" t="s">
        <v>350</v>
      </c>
      <c r="C5" s="134"/>
      <c r="D5" s="133"/>
      <c r="E5" s="132"/>
      <c r="F5" s="131"/>
    </row>
    <row r="6" spans="1:6" s="119" customFormat="1" ht="13" x14ac:dyDescent="0.3">
      <c r="A6" s="136"/>
      <c r="B6" s="393" t="s">
        <v>367</v>
      </c>
      <c r="C6" s="134"/>
      <c r="D6" s="133"/>
      <c r="E6" s="132"/>
      <c r="F6" s="131"/>
    </row>
    <row r="7" spans="1:6" s="119" customFormat="1" ht="39" x14ac:dyDescent="0.25">
      <c r="A7" s="130"/>
      <c r="B7" s="129" t="s">
        <v>351</v>
      </c>
      <c r="C7" s="128"/>
      <c r="D7" s="127"/>
      <c r="E7" s="126"/>
      <c r="F7" s="120"/>
    </row>
    <row r="8" spans="1:6" s="119" customFormat="1" ht="13" x14ac:dyDescent="0.25">
      <c r="A8" s="125"/>
      <c r="B8" s="13"/>
      <c r="C8" s="125"/>
      <c r="D8" s="125"/>
      <c r="E8" s="124"/>
      <c r="F8" s="120"/>
    </row>
    <row r="9" spans="1:6" s="119" customFormat="1" x14ac:dyDescent="0.25">
      <c r="A9" s="122">
        <v>1</v>
      </c>
      <c r="B9" s="14" t="s">
        <v>352</v>
      </c>
      <c r="C9" s="122" t="s">
        <v>10</v>
      </c>
      <c r="D9" s="122">
        <v>100</v>
      </c>
      <c r="E9" s="121"/>
      <c r="F9" s="120">
        <f>D9*E9</f>
        <v>0</v>
      </c>
    </row>
    <row r="10" spans="1:6" s="119" customFormat="1" x14ac:dyDescent="0.25">
      <c r="A10" s="122"/>
      <c r="B10" s="14"/>
      <c r="C10" s="122"/>
      <c r="D10" s="122"/>
      <c r="E10" s="121"/>
      <c r="F10" s="120"/>
    </row>
    <row r="11" spans="1:6" s="119" customFormat="1" x14ac:dyDescent="0.25">
      <c r="A11" s="122">
        <v>2</v>
      </c>
      <c r="B11" s="14" t="s">
        <v>353</v>
      </c>
      <c r="C11" s="122" t="s">
        <v>10</v>
      </c>
      <c r="D11" s="122">
        <v>10</v>
      </c>
      <c r="E11" s="121"/>
      <c r="F11" s="120">
        <f>D11*E11</f>
        <v>0</v>
      </c>
    </row>
    <row r="12" spans="1:6" s="119" customFormat="1" x14ac:dyDescent="0.25">
      <c r="A12" s="122"/>
      <c r="B12" s="14"/>
      <c r="C12" s="122"/>
      <c r="D12" s="122"/>
      <c r="E12" s="121"/>
      <c r="F12" s="120"/>
    </row>
    <row r="13" spans="1:6" s="119" customFormat="1" x14ac:dyDescent="0.25">
      <c r="A13" s="122">
        <v>3</v>
      </c>
      <c r="B13" s="14" t="s">
        <v>354</v>
      </c>
      <c r="C13" s="122" t="s">
        <v>10</v>
      </c>
      <c r="D13" s="122">
        <v>200</v>
      </c>
      <c r="E13" s="121"/>
      <c r="F13" s="120">
        <f>D13*E13</f>
        <v>0</v>
      </c>
    </row>
    <row r="14" spans="1:6" s="119" customFormat="1" x14ac:dyDescent="0.25">
      <c r="A14" s="122"/>
      <c r="B14" s="14"/>
      <c r="C14" s="122"/>
      <c r="D14" s="122"/>
      <c r="E14" s="121"/>
      <c r="F14" s="120"/>
    </row>
    <row r="15" spans="1:6" s="119" customFormat="1" x14ac:dyDescent="0.25">
      <c r="A15" s="122">
        <v>4</v>
      </c>
      <c r="B15" s="14" t="s">
        <v>355</v>
      </c>
      <c r="C15" s="122" t="s">
        <v>10</v>
      </c>
      <c r="D15" s="122">
        <v>22</v>
      </c>
      <c r="E15" s="121"/>
      <c r="F15" s="120">
        <f>D15*E15</f>
        <v>0</v>
      </c>
    </row>
    <row r="16" spans="1:6" s="119" customFormat="1" x14ac:dyDescent="0.25">
      <c r="A16" s="122"/>
      <c r="B16" s="14"/>
      <c r="C16" s="122"/>
      <c r="D16" s="122"/>
      <c r="E16" s="121"/>
      <c r="F16" s="120"/>
    </row>
    <row r="17" spans="1:6" s="119" customFormat="1" x14ac:dyDescent="0.25">
      <c r="A17" s="122">
        <v>5</v>
      </c>
      <c r="B17" s="14" t="s">
        <v>356</v>
      </c>
      <c r="C17" s="122" t="s">
        <v>9</v>
      </c>
      <c r="D17" s="122">
        <v>42</v>
      </c>
      <c r="E17" s="121"/>
      <c r="F17" s="120">
        <f>D17*E17</f>
        <v>0</v>
      </c>
    </row>
    <row r="18" spans="1:6" s="119" customFormat="1" x14ac:dyDescent="0.25">
      <c r="A18" s="122"/>
      <c r="B18" s="14"/>
      <c r="C18" s="122"/>
      <c r="D18" s="122"/>
      <c r="E18" s="121"/>
      <c r="F18" s="120"/>
    </row>
    <row r="19" spans="1:6" s="119" customFormat="1" x14ac:dyDescent="0.25">
      <c r="A19" s="122">
        <v>6</v>
      </c>
      <c r="B19" s="14" t="s">
        <v>357</v>
      </c>
      <c r="C19" s="122" t="s">
        <v>9</v>
      </c>
      <c r="D19" s="122">
        <v>15</v>
      </c>
      <c r="E19" s="121"/>
      <c r="F19" s="120">
        <f>D19*E19</f>
        <v>0</v>
      </c>
    </row>
    <row r="20" spans="1:6" s="119" customFormat="1" x14ac:dyDescent="0.25">
      <c r="A20" s="122"/>
      <c r="B20" s="386"/>
      <c r="C20" s="122"/>
      <c r="D20" s="122"/>
      <c r="E20" s="121"/>
      <c r="F20" s="120"/>
    </row>
    <row r="21" spans="1:6" s="119" customFormat="1" x14ac:dyDescent="0.25">
      <c r="A21" s="122"/>
      <c r="B21" s="14"/>
      <c r="C21" s="122"/>
      <c r="D21" s="122"/>
      <c r="E21" s="121"/>
      <c r="F21" s="120"/>
    </row>
    <row r="22" spans="1:6" s="117" customFormat="1" ht="30.75" customHeight="1" x14ac:dyDescent="0.25">
      <c r="A22" s="449" t="s">
        <v>365</v>
      </c>
      <c r="B22" s="450"/>
      <c r="C22" s="450"/>
      <c r="D22" s="450"/>
      <c r="E22" s="451"/>
      <c r="F22" s="118">
        <f>SUM(F9:F20)</f>
        <v>0</v>
      </c>
    </row>
    <row r="23" spans="1:6" ht="13" x14ac:dyDescent="0.25">
      <c r="A23" s="211"/>
      <c r="B23" s="212"/>
      <c r="C23" s="213"/>
      <c r="D23" s="214"/>
      <c r="E23" s="249"/>
    </row>
    <row r="24" spans="1:6" ht="14.5" thickBot="1" x14ac:dyDescent="0.3">
      <c r="A24" s="241" t="s">
        <v>108</v>
      </c>
      <c r="B24" s="241"/>
      <c r="C24" s="241"/>
      <c r="D24" s="241" t="s">
        <v>109</v>
      </c>
      <c r="E24" s="244"/>
    </row>
    <row r="25" spans="1:6" ht="14" x14ac:dyDescent="0.25">
      <c r="E25" s="156"/>
    </row>
    <row r="26" spans="1:6" ht="14.5" thickBot="1" x14ac:dyDescent="0.35">
      <c r="A26" s="241" t="s">
        <v>113</v>
      </c>
      <c r="B26" s="241"/>
      <c r="C26" s="241"/>
      <c r="D26" s="241" t="s">
        <v>112</v>
      </c>
      <c r="E26" s="244"/>
    </row>
    <row r="27" spans="1:6" ht="14" x14ac:dyDescent="0.25">
      <c r="E27" s="156"/>
    </row>
    <row r="28" spans="1:6" ht="14.5" thickBot="1" x14ac:dyDescent="0.35">
      <c r="A28" s="241" t="s">
        <v>114</v>
      </c>
      <c r="B28" s="241"/>
      <c r="C28" s="241"/>
      <c r="D28" s="241" t="s">
        <v>112</v>
      </c>
      <c r="E28" s="244"/>
    </row>
    <row r="29" spans="1:6" ht="14" x14ac:dyDescent="0.25">
      <c r="E29" s="156"/>
    </row>
    <row r="30" spans="1:6" ht="14.5" thickBot="1" x14ac:dyDescent="0.3">
      <c r="A30" s="241" t="s">
        <v>110</v>
      </c>
      <c r="B30" s="241"/>
      <c r="C30" s="241"/>
      <c r="D30" s="241" t="s">
        <v>111</v>
      </c>
      <c r="E30" s="244"/>
    </row>
    <row r="31" spans="1:6" ht="14.5" x14ac:dyDescent="0.35">
      <c r="A31" s="7"/>
      <c r="B31"/>
      <c r="C31" s="1"/>
      <c r="D31" s="61"/>
      <c r="E31" s="166"/>
    </row>
  </sheetData>
  <mergeCells count="2">
    <mergeCell ref="A1:F2"/>
    <mergeCell ref="A22:E22"/>
  </mergeCells>
  <pageMargins left="0.7" right="0.7" top="0.75" bottom="0.75" header="0.3" footer="0.3"/>
  <pageSetup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pageSetUpPr fitToPage="1"/>
  </sheetPr>
  <dimension ref="A1:G77"/>
  <sheetViews>
    <sheetView view="pageBreakPreview" zoomScale="90" zoomScaleNormal="90" zoomScaleSheetLayoutView="90" workbookViewId="0">
      <selection activeCell="G12" sqref="G12"/>
    </sheetView>
  </sheetViews>
  <sheetFormatPr defaultColWidth="9.1796875" defaultRowHeight="12.5" x14ac:dyDescent="0.25"/>
  <cols>
    <col min="1" max="1" width="9.1796875" style="114"/>
    <col min="2" max="2" width="53" style="114" customWidth="1"/>
    <col min="3" max="4" width="9.1796875" style="114"/>
    <col min="5" max="6" width="16.26953125" style="116" customWidth="1"/>
    <col min="7" max="7" width="17.81640625" style="115" customWidth="1"/>
    <col min="8" max="16384" width="9.1796875" style="114"/>
  </cols>
  <sheetData>
    <row r="1" spans="1:7" s="149" customFormat="1" ht="15.5" customHeight="1" x14ac:dyDescent="0.35">
      <c r="A1" s="452" t="s">
        <v>407</v>
      </c>
      <c r="B1" s="453"/>
      <c r="C1" s="453"/>
      <c r="D1" s="453"/>
      <c r="E1" s="453"/>
      <c r="F1" s="453"/>
      <c r="G1" s="454"/>
    </row>
    <row r="2" spans="1:7" s="149" customFormat="1" ht="15.5" x14ac:dyDescent="0.35">
      <c r="A2" s="455"/>
      <c r="B2" s="456"/>
      <c r="C2" s="456"/>
      <c r="D2" s="456"/>
      <c r="E2" s="456"/>
      <c r="F2" s="456"/>
      <c r="G2" s="457"/>
    </row>
    <row r="3" spans="1:7" s="117" customFormat="1" ht="26" x14ac:dyDescent="0.25">
      <c r="A3" s="148" t="s">
        <v>93</v>
      </c>
      <c r="B3" s="148" t="s">
        <v>92</v>
      </c>
      <c r="C3" s="147" t="s">
        <v>2</v>
      </c>
      <c r="D3" s="146" t="s">
        <v>3</v>
      </c>
      <c r="E3" s="145" t="s">
        <v>408</v>
      </c>
      <c r="F3" s="145" t="s">
        <v>409</v>
      </c>
      <c r="G3" s="145" t="s">
        <v>410</v>
      </c>
    </row>
    <row r="4" spans="1:7" s="117" customFormat="1" ht="13" x14ac:dyDescent="0.3">
      <c r="A4" s="144"/>
      <c r="B4" s="143"/>
      <c r="C4" s="142"/>
      <c r="D4" s="141"/>
      <c r="E4" s="140"/>
      <c r="F4" s="140"/>
      <c r="G4" s="139"/>
    </row>
    <row r="5" spans="1:7" s="119" customFormat="1" ht="13" x14ac:dyDescent="0.3">
      <c r="A5" s="136"/>
      <c r="B5" s="138" t="s">
        <v>411</v>
      </c>
      <c r="C5" s="134"/>
      <c r="D5" s="133"/>
      <c r="E5" s="132"/>
      <c r="F5" s="132"/>
      <c r="G5" s="131"/>
    </row>
    <row r="6" spans="1:7" s="119" customFormat="1" ht="13" x14ac:dyDescent="0.25">
      <c r="A6" s="130"/>
      <c r="B6" s="394"/>
      <c r="C6" s="128"/>
      <c r="D6" s="127"/>
      <c r="E6" s="126"/>
      <c r="F6" s="126"/>
      <c r="G6" s="120"/>
    </row>
    <row r="7" spans="1:7" s="119" customFormat="1" ht="13" x14ac:dyDescent="0.25">
      <c r="A7" s="130"/>
      <c r="B7" s="394" t="s">
        <v>386</v>
      </c>
      <c r="C7" s="128"/>
      <c r="D7" s="127"/>
      <c r="E7" s="126"/>
      <c r="F7" s="126"/>
      <c r="G7" s="120"/>
    </row>
    <row r="8" spans="1:7" s="119" customFormat="1" ht="13" x14ac:dyDescent="0.25">
      <c r="A8" s="125"/>
      <c r="B8" s="13"/>
      <c r="C8" s="125"/>
      <c r="D8" s="125"/>
      <c r="E8" s="124"/>
      <c r="F8" s="124"/>
      <c r="G8" s="120"/>
    </row>
    <row r="9" spans="1:7" s="119" customFormat="1" ht="68.5" customHeight="1" x14ac:dyDescent="0.25">
      <c r="A9" s="122"/>
      <c r="B9" s="108" t="s">
        <v>412</v>
      </c>
      <c r="C9" s="122"/>
      <c r="D9" s="122"/>
      <c r="E9" s="121"/>
      <c r="F9" s="121"/>
      <c r="G9" s="120"/>
    </row>
    <row r="10" spans="1:7" s="119" customFormat="1" x14ac:dyDescent="0.25">
      <c r="A10" s="122"/>
      <c r="B10" s="14"/>
      <c r="C10" s="122"/>
      <c r="D10" s="122"/>
      <c r="E10" s="121"/>
      <c r="F10" s="121"/>
      <c r="G10" s="120"/>
    </row>
    <row r="11" spans="1:7" s="119" customFormat="1" ht="13" customHeight="1" x14ac:dyDescent="0.25">
      <c r="A11" s="122">
        <v>1</v>
      </c>
      <c r="B11" s="14" t="s">
        <v>413</v>
      </c>
      <c r="C11" s="122" t="s">
        <v>10</v>
      </c>
      <c r="D11" s="122">
        <v>30</v>
      </c>
      <c r="E11" s="121"/>
      <c r="F11" s="395"/>
      <c r="G11" s="120">
        <f>(E11+F11)*D11</f>
        <v>0</v>
      </c>
    </row>
    <row r="12" spans="1:7" s="119" customFormat="1" ht="13" customHeight="1" x14ac:dyDescent="0.25">
      <c r="A12" s="122">
        <v>2</v>
      </c>
      <c r="B12" s="14" t="s">
        <v>414</v>
      </c>
      <c r="C12" s="122" t="s">
        <v>10</v>
      </c>
      <c r="D12" s="122">
        <v>50</v>
      </c>
      <c r="E12" s="121"/>
      <c r="F12" s="395"/>
      <c r="G12" s="120">
        <f t="shared" ref="G12:G14" si="0">(E12+F12)*D12</f>
        <v>0</v>
      </c>
    </row>
    <row r="13" spans="1:7" s="119" customFormat="1" ht="13" customHeight="1" x14ac:dyDescent="0.25">
      <c r="A13" s="122">
        <v>3</v>
      </c>
      <c r="B13" s="14" t="s">
        <v>415</v>
      </c>
      <c r="C13" s="122" t="s">
        <v>10</v>
      </c>
      <c r="D13" s="122">
        <v>50</v>
      </c>
      <c r="E13" s="121"/>
      <c r="F13" s="395"/>
      <c r="G13" s="120">
        <f t="shared" si="0"/>
        <v>0</v>
      </c>
    </row>
    <row r="14" spans="1:7" s="119" customFormat="1" x14ac:dyDescent="0.25">
      <c r="A14" s="122">
        <v>4</v>
      </c>
      <c r="B14" s="14" t="s">
        <v>416</v>
      </c>
      <c r="C14" s="122" t="s">
        <v>10</v>
      </c>
      <c r="D14" s="122">
        <v>100</v>
      </c>
      <c r="E14" s="121"/>
      <c r="F14" s="395"/>
      <c r="G14" s="120">
        <f t="shared" si="0"/>
        <v>0</v>
      </c>
    </row>
    <row r="15" spans="1:7" s="119" customFormat="1" x14ac:dyDescent="0.25">
      <c r="A15" s="122"/>
      <c r="B15" s="14"/>
      <c r="C15" s="122"/>
      <c r="D15" s="122"/>
      <c r="E15" s="121"/>
      <c r="F15" s="121"/>
      <c r="G15" s="120"/>
    </row>
    <row r="16" spans="1:7" s="119" customFormat="1" x14ac:dyDescent="0.25">
      <c r="A16" s="122"/>
      <c r="B16" s="14"/>
      <c r="C16" s="122"/>
      <c r="D16" s="122"/>
      <c r="E16" s="121"/>
      <c r="F16" s="121"/>
      <c r="G16" s="120"/>
    </row>
    <row r="17" spans="1:7" s="119" customFormat="1" ht="13" x14ac:dyDescent="0.25">
      <c r="A17" s="122"/>
      <c r="B17" s="13" t="s">
        <v>387</v>
      </c>
      <c r="C17" s="122"/>
      <c r="D17" s="122"/>
      <c r="E17" s="121"/>
      <c r="F17" s="121"/>
      <c r="G17" s="120"/>
    </row>
    <row r="18" spans="1:7" s="119" customFormat="1" x14ac:dyDescent="0.25">
      <c r="A18" s="122"/>
      <c r="B18" s="14"/>
      <c r="C18" s="122"/>
      <c r="D18" s="122"/>
      <c r="E18" s="121"/>
      <c r="F18" s="121"/>
      <c r="G18" s="120"/>
    </row>
    <row r="19" spans="1:7" s="119" customFormat="1" x14ac:dyDescent="0.25">
      <c r="A19" s="122"/>
      <c r="B19" s="396" t="s">
        <v>388</v>
      </c>
      <c r="C19" s="122"/>
      <c r="D19" s="122"/>
      <c r="E19" s="121"/>
      <c r="F19" s="121"/>
      <c r="G19" s="120"/>
    </row>
    <row r="20" spans="1:7" s="119" customFormat="1" x14ac:dyDescent="0.25">
      <c r="A20" s="122"/>
      <c r="B20" s="386"/>
      <c r="C20" s="122"/>
      <c r="D20" s="122"/>
      <c r="E20" s="121"/>
      <c r="F20" s="121"/>
      <c r="G20" s="120"/>
    </row>
    <row r="21" spans="1:7" s="119" customFormat="1" x14ac:dyDescent="0.25">
      <c r="A21" s="122">
        <v>5</v>
      </c>
      <c r="B21" s="387" t="s">
        <v>417</v>
      </c>
      <c r="C21" s="122" t="s">
        <v>9</v>
      </c>
      <c r="D21" s="122">
        <v>2</v>
      </c>
      <c r="E21" s="121"/>
      <c r="F21" s="121"/>
      <c r="G21" s="120">
        <f t="shared" ref="G21:G24" si="1">(E21+F21)*D21</f>
        <v>0</v>
      </c>
    </row>
    <row r="22" spans="1:7" s="119" customFormat="1" x14ac:dyDescent="0.25">
      <c r="A22" s="122">
        <v>6</v>
      </c>
      <c r="B22" s="386" t="s">
        <v>418</v>
      </c>
      <c r="C22" s="122" t="s">
        <v>9</v>
      </c>
      <c r="D22" s="122">
        <v>1</v>
      </c>
      <c r="E22" s="121"/>
      <c r="F22" s="121"/>
      <c r="G22" s="120">
        <f t="shared" si="1"/>
        <v>0</v>
      </c>
    </row>
    <row r="23" spans="1:7" s="119" customFormat="1" x14ac:dyDescent="0.25">
      <c r="A23" s="122">
        <v>7</v>
      </c>
      <c r="B23" s="386" t="s">
        <v>419</v>
      </c>
      <c r="C23" s="122" t="s">
        <v>9</v>
      </c>
      <c r="D23" s="122">
        <v>1</v>
      </c>
      <c r="E23" s="121"/>
      <c r="F23" s="121"/>
      <c r="G23" s="120">
        <f t="shared" si="1"/>
        <v>0</v>
      </c>
    </row>
    <row r="24" spans="1:7" s="119" customFormat="1" x14ac:dyDescent="0.25">
      <c r="A24" s="122">
        <v>8</v>
      </c>
      <c r="B24" s="386" t="s">
        <v>420</v>
      </c>
      <c r="C24" s="122" t="s">
        <v>9</v>
      </c>
      <c r="D24" s="122">
        <v>8</v>
      </c>
      <c r="E24" s="121"/>
      <c r="F24" s="121"/>
      <c r="G24" s="120">
        <f t="shared" si="1"/>
        <v>0</v>
      </c>
    </row>
    <row r="25" spans="1:7" s="119" customFormat="1" x14ac:dyDescent="0.25">
      <c r="A25" s="122"/>
      <c r="B25" s="386"/>
      <c r="C25" s="122"/>
      <c r="D25" s="122"/>
      <c r="E25" s="121"/>
      <c r="F25" s="121"/>
      <c r="G25" s="120"/>
    </row>
    <row r="26" spans="1:7" s="119" customFormat="1" x14ac:dyDescent="0.25">
      <c r="A26" s="122"/>
      <c r="B26" s="14"/>
      <c r="C26" s="122"/>
      <c r="D26" s="122"/>
      <c r="E26" s="121"/>
      <c r="F26" s="121"/>
      <c r="G26" s="120"/>
    </row>
    <row r="27" spans="1:7" s="119" customFormat="1" ht="13" x14ac:dyDescent="0.25">
      <c r="A27" s="122"/>
      <c r="B27" s="13" t="s">
        <v>389</v>
      </c>
      <c r="C27" s="122"/>
      <c r="D27" s="122"/>
      <c r="E27" s="121"/>
      <c r="F27" s="121"/>
      <c r="G27" s="120"/>
    </row>
    <row r="28" spans="1:7" s="119" customFormat="1" x14ac:dyDescent="0.25">
      <c r="A28" s="122"/>
      <c r="B28" s="14"/>
      <c r="C28" s="122"/>
      <c r="D28" s="122"/>
      <c r="E28" s="121"/>
      <c r="F28" s="121"/>
      <c r="G28" s="120"/>
    </row>
    <row r="29" spans="1:7" s="119" customFormat="1" ht="25" x14ac:dyDescent="0.25">
      <c r="A29" s="122"/>
      <c r="B29" s="108" t="s">
        <v>390</v>
      </c>
      <c r="C29" s="122"/>
      <c r="D29" s="122"/>
      <c r="E29" s="121"/>
      <c r="F29" s="121"/>
      <c r="G29" s="120"/>
    </row>
    <row r="30" spans="1:7" s="119" customFormat="1" x14ac:dyDescent="0.25">
      <c r="A30" s="122"/>
      <c r="B30" s="108"/>
      <c r="C30" s="122"/>
      <c r="D30" s="122"/>
      <c r="E30" s="121"/>
      <c r="F30" s="121"/>
      <c r="G30" s="120"/>
    </row>
    <row r="31" spans="1:7" s="119" customFormat="1" x14ac:dyDescent="0.25">
      <c r="A31" s="122">
        <v>9</v>
      </c>
      <c r="B31" s="14" t="s">
        <v>392</v>
      </c>
      <c r="C31" s="122" t="s">
        <v>9</v>
      </c>
      <c r="D31" s="122">
        <v>1</v>
      </c>
      <c r="E31" s="121"/>
      <c r="F31" s="121"/>
      <c r="G31" s="120">
        <f t="shared" ref="G31:G36" si="2">(E31+F31)*D31</f>
        <v>0</v>
      </c>
    </row>
    <row r="32" spans="1:7" s="119" customFormat="1" x14ac:dyDescent="0.25">
      <c r="A32" s="122">
        <v>10</v>
      </c>
      <c r="B32" s="14" t="s">
        <v>393</v>
      </c>
      <c r="C32" s="122" t="s">
        <v>391</v>
      </c>
      <c r="D32" s="122">
        <v>3</v>
      </c>
      <c r="E32" s="121"/>
      <c r="F32" s="121"/>
      <c r="G32" s="120">
        <f t="shared" si="2"/>
        <v>0</v>
      </c>
    </row>
    <row r="33" spans="1:7" s="119" customFormat="1" x14ac:dyDescent="0.25">
      <c r="A33" s="122">
        <v>11</v>
      </c>
      <c r="B33" s="14" t="s">
        <v>394</v>
      </c>
      <c r="C33" s="122" t="s">
        <v>391</v>
      </c>
      <c r="D33" s="122">
        <v>1</v>
      </c>
      <c r="E33" s="121"/>
      <c r="F33" s="121"/>
      <c r="G33" s="120">
        <f t="shared" si="2"/>
        <v>0</v>
      </c>
    </row>
    <row r="34" spans="1:7" s="119" customFormat="1" x14ac:dyDescent="0.25">
      <c r="A34" s="122">
        <v>12</v>
      </c>
      <c r="B34" s="14" t="s">
        <v>395</v>
      </c>
      <c r="C34" s="122" t="s">
        <v>391</v>
      </c>
      <c r="D34" s="122">
        <v>1</v>
      </c>
      <c r="E34" s="121"/>
      <c r="F34" s="121"/>
      <c r="G34" s="120">
        <f t="shared" si="2"/>
        <v>0</v>
      </c>
    </row>
    <row r="35" spans="1:7" s="119" customFormat="1" x14ac:dyDescent="0.25">
      <c r="A35" s="122">
        <v>13</v>
      </c>
      <c r="B35" s="14" t="s">
        <v>396</v>
      </c>
      <c r="C35" s="122" t="s">
        <v>391</v>
      </c>
      <c r="D35" s="122">
        <v>3</v>
      </c>
      <c r="E35" s="121"/>
      <c r="F35" s="121"/>
      <c r="G35" s="120">
        <f t="shared" si="2"/>
        <v>0</v>
      </c>
    </row>
    <row r="36" spans="1:7" s="119" customFormat="1" x14ac:dyDescent="0.25">
      <c r="A36" s="122">
        <v>14</v>
      </c>
      <c r="B36" s="14" t="s">
        <v>397</v>
      </c>
      <c r="C36" s="122" t="s">
        <v>391</v>
      </c>
      <c r="D36" s="122">
        <v>3</v>
      </c>
      <c r="E36" s="121"/>
      <c r="F36" s="121"/>
      <c r="G36" s="120">
        <f t="shared" si="2"/>
        <v>0</v>
      </c>
    </row>
    <row r="37" spans="1:7" s="119" customFormat="1" x14ac:dyDescent="0.25">
      <c r="A37" s="122"/>
      <c r="B37" s="108"/>
      <c r="C37" s="122"/>
      <c r="D37" s="122"/>
      <c r="E37" s="121"/>
      <c r="F37" s="121"/>
      <c r="G37" s="120"/>
    </row>
    <row r="38" spans="1:7" s="119" customFormat="1" x14ac:dyDescent="0.25">
      <c r="A38" s="122"/>
      <c r="B38" s="108"/>
      <c r="C38" s="122"/>
      <c r="D38" s="122"/>
      <c r="E38" s="121"/>
      <c r="F38" s="121"/>
      <c r="G38" s="120"/>
    </row>
    <row r="39" spans="1:7" s="119" customFormat="1" ht="13" x14ac:dyDescent="0.25">
      <c r="A39" s="122"/>
      <c r="B39" s="13" t="s">
        <v>398</v>
      </c>
      <c r="C39" s="122"/>
      <c r="D39" s="122"/>
      <c r="E39" s="121"/>
      <c r="F39" s="121"/>
      <c r="G39" s="120"/>
    </row>
    <row r="40" spans="1:7" s="119" customFormat="1" x14ac:dyDescent="0.25">
      <c r="A40" s="122"/>
      <c r="B40" s="108"/>
      <c r="C40" s="122"/>
      <c r="D40" s="122"/>
      <c r="E40" s="121"/>
      <c r="F40" s="121"/>
      <c r="G40" s="120"/>
    </row>
    <row r="41" spans="1:7" s="119" customFormat="1" ht="25" x14ac:dyDescent="0.25">
      <c r="A41" s="122"/>
      <c r="B41" s="108" t="s">
        <v>421</v>
      </c>
      <c r="C41" s="122"/>
      <c r="D41" s="122"/>
      <c r="E41" s="121"/>
      <c r="F41" s="121"/>
      <c r="G41" s="120"/>
    </row>
    <row r="42" spans="1:7" s="119" customFormat="1" x14ac:dyDescent="0.25">
      <c r="A42" s="122"/>
      <c r="B42" s="108"/>
      <c r="C42" s="122"/>
      <c r="D42" s="122"/>
      <c r="E42" s="121"/>
      <c r="F42" s="121"/>
      <c r="G42" s="120"/>
    </row>
    <row r="43" spans="1:7" s="119" customFormat="1" x14ac:dyDescent="0.25">
      <c r="A43" s="122">
        <v>15</v>
      </c>
      <c r="B43" s="14" t="s">
        <v>422</v>
      </c>
      <c r="C43" s="122" t="s">
        <v>9</v>
      </c>
      <c r="D43" s="122">
        <v>3</v>
      </c>
      <c r="E43" s="121"/>
      <c r="F43" s="121"/>
      <c r="G43" s="120">
        <v>0</v>
      </c>
    </row>
    <row r="44" spans="1:7" s="119" customFormat="1" x14ac:dyDescent="0.25">
      <c r="A44" s="122"/>
      <c r="B44" s="108"/>
      <c r="C44" s="122"/>
      <c r="D44" s="122"/>
      <c r="E44" s="121"/>
      <c r="F44" s="121"/>
      <c r="G44" s="120"/>
    </row>
    <row r="45" spans="1:7" s="119" customFormat="1" x14ac:dyDescent="0.25">
      <c r="A45" s="122"/>
      <c r="B45" s="108"/>
      <c r="C45" s="122"/>
      <c r="D45" s="122"/>
      <c r="E45" s="121"/>
      <c r="F45" s="121"/>
      <c r="G45" s="120"/>
    </row>
    <row r="46" spans="1:7" s="119" customFormat="1" ht="13" x14ac:dyDescent="0.25">
      <c r="A46" s="122"/>
      <c r="B46" s="13" t="s">
        <v>399</v>
      </c>
      <c r="C46" s="122"/>
      <c r="D46" s="122"/>
      <c r="E46" s="121"/>
      <c r="F46" s="121"/>
      <c r="G46" s="120"/>
    </row>
    <row r="47" spans="1:7" s="119" customFormat="1" x14ac:dyDescent="0.25">
      <c r="A47" s="122"/>
      <c r="B47" s="108"/>
      <c r="C47" s="122"/>
      <c r="D47" s="122"/>
      <c r="E47" s="121"/>
      <c r="F47" s="121"/>
      <c r="G47" s="120"/>
    </row>
    <row r="48" spans="1:7" s="119" customFormat="1" ht="75" x14ac:dyDescent="0.25">
      <c r="A48" s="122"/>
      <c r="B48" s="108" t="s">
        <v>400</v>
      </c>
      <c r="C48" s="122"/>
      <c r="D48" s="122"/>
      <c r="E48" s="121"/>
      <c r="F48" s="121"/>
      <c r="G48" s="120"/>
    </row>
    <row r="49" spans="1:7" s="119" customFormat="1" x14ac:dyDescent="0.25">
      <c r="A49" s="122"/>
      <c r="B49" s="14"/>
      <c r="C49" s="122"/>
      <c r="D49" s="122"/>
      <c r="E49" s="121"/>
      <c r="F49" s="121"/>
      <c r="G49" s="120"/>
    </row>
    <row r="50" spans="1:7" s="119" customFormat="1" x14ac:dyDescent="0.25">
      <c r="A50" s="122">
        <v>16</v>
      </c>
      <c r="B50" s="14" t="s">
        <v>401</v>
      </c>
      <c r="C50" s="122" t="s">
        <v>21</v>
      </c>
      <c r="D50" s="122">
        <v>30</v>
      </c>
      <c r="E50" s="121"/>
      <c r="F50" s="121"/>
      <c r="G50" s="120">
        <v>0</v>
      </c>
    </row>
    <row r="51" spans="1:7" s="119" customFormat="1" x14ac:dyDescent="0.25">
      <c r="A51" s="122">
        <v>17</v>
      </c>
      <c r="B51" s="14" t="s">
        <v>423</v>
      </c>
      <c r="C51" s="122" t="s">
        <v>9</v>
      </c>
      <c r="D51" s="122">
        <v>6</v>
      </c>
      <c r="E51" s="121"/>
      <c r="F51" s="121"/>
      <c r="G51" s="120">
        <v>0</v>
      </c>
    </row>
    <row r="52" spans="1:7" s="119" customFormat="1" x14ac:dyDescent="0.25">
      <c r="A52" s="122"/>
      <c r="B52" s="14"/>
      <c r="C52" s="122"/>
      <c r="D52" s="122"/>
      <c r="E52" s="121"/>
      <c r="F52" s="121"/>
      <c r="G52" s="120"/>
    </row>
    <row r="53" spans="1:7" s="119" customFormat="1" x14ac:dyDescent="0.25">
      <c r="A53" s="122"/>
      <c r="B53" s="14"/>
      <c r="C53" s="122"/>
      <c r="D53" s="122"/>
      <c r="E53" s="121"/>
      <c r="F53" s="121"/>
      <c r="G53" s="120"/>
    </row>
    <row r="54" spans="1:7" s="119" customFormat="1" ht="13" x14ac:dyDescent="0.25">
      <c r="A54" s="122"/>
      <c r="B54" s="13" t="s">
        <v>426</v>
      </c>
      <c r="C54" s="122"/>
      <c r="D54" s="122"/>
      <c r="E54" s="121"/>
      <c r="F54" s="121"/>
      <c r="G54" s="120"/>
    </row>
    <row r="55" spans="1:7" s="119" customFormat="1" x14ac:dyDescent="0.25">
      <c r="A55" s="122"/>
      <c r="B55" s="14"/>
      <c r="C55" s="122"/>
      <c r="D55" s="122"/>
      <c r="E55" s="121"/>
      <c r="F55" s="121"/>
      <c r="G55" s="120"/>
    </row>
    <row r="56" spans="1:7" s="119" customFormat="1" ht="25" x14ac:dyDescent="0.25">
      <c r="A56" s="122"/>
      <c r="B56" s="108" t="s">
        <v>424</v>
      </c>
      <c r="C56" s="122"/>
      <c r="D56" s="122"/>
      <c r="E56" s="121"/>
      <c r="F56" s="121"/>
      <c r="G56" s="120"/>
    </row>
    <row r="57" spans="1:7" s="119" customFormat="1" x14ac:dyDescent="0.25">
      <c r="A57" s="122"/>
      <c r="B57" s="14"/>
      <c r="C57" s="122"/>
      <c r="D57" s="122"/>
      <c r="E57" s="121"/>
      <c r="F57" s="121"/>
      <c r="G57" s="120"/>
    </row>
    <row r="58" spans="1:7" s="119" customFormat="1" ht="27.5" customHeight="1" x14ac:dyDescent="0.25">
      <c r="A58" s="122">
        <v>18</v>
      </c>
      <c r="B58" s="14" t="s">
        <v>425</v>
      </c>
      <c r="C58" s="122" t="s">
        <v>9</v>
      </c>
      <c r="D58" s="122">
        <v>6</v>
      </c>
      <c r="E58" s="121"/>
      <c r="F58" s="395"/>
      <c r="G58" s="397">
        <v>0</v>
      </c>
    </row>
    <row r="59" spans="1:7" s="119" customFormat="1" x14ac:dyDescent="0.25">
      <c r="A59" s="122"/>
      <c r="B59" s="14"/>
      <c r="C59" s="122"/>
      <c r="D59" s="122"/>
      <c r="E59" s="121"/>
      <c r="F59" s="121"/>
      <c r="G59" s="120"/>
    </row>
    <row r="60" spans="1:7" s="119" customFormat="1" x14ac:dyDescent="0.25">
      <c r="A60" s="122"/>
      <c r="B60" s="14"/>
      <c r="C60" s="122"/>
      <c r="D60" s="122"/>
      <c r="E60" s="121"/>
      <c r="F60" s="121"/>
      <c r="G60" s="120"/>
    </row>
    <row r="61" spans="1:7" s="119" customFormat="1" ht="13" x14ac:dyDescent="0.25">
      <c r="A61" s="122"/>
      <c r="B61" s="13" t="s">
        <v>402</v>
      </c>
      <c r="C61" s="122"/>
      <c r="D61" s="122"/>
      <c r="E61" s="121"/>
      <c r="F61" s="121"/>
      <c r="G61" s="120"/>
    </row>
    <row r="62" spans="1:7" s="119" customFormat="1" x14ac:dyDescent="0.25">
      <c r="A62" s="122"/>
      <c r="B62" s="14"/>
      <c r="C62" s="122"/>
      <c r="D62" s="122"/>
      <c r="E62" s="121"/>
      <c r="F62" s="121"/>
      <c r="G62" s="120"/>
    </row>
    <row r="63" spans="1:7" s="119" customFormat="1" ht="62.5" x14ac:dyDescent="0.25">
      <c r="A63" s="122"/>
      <c r="B63" s="108" t="s">
        <v>403</v>
      </c>
      <c r="C63" s="122"/>
      <c r="D63" s="122"/>
      <c r="E63" s="121"/>
      <c r="F63" s="121"/>
      <c r="G63" s="120"/>
    </row>
    <row r="64" spans="1:7" s="119" customFormat="1" x14ac:dyDescent="0.25">
      <c r="A64" s="122"/>
      <c r="B64" s="14"/>
      <c r="C64" s="122"/>
      <c r="D64" s="122"/>
      <c r="E64" s="121"/>
      <c r="F64" s="121"/>
      <c r="G64" s="120"/>
    </row>
    <row r="65" spans="1:7" s="119" customFormat="1" x14ac:dyDescent="0.25">
      <c r="A65" s="122">
        <v>19</v>
      </c>
      <c r="B65" s="14" t="s">
        <v>404</v>
      </c>
      <c r="C65" s="122" t="s">
        <v>9</v>
      </c>
      <c r="D65" s="122">
        <v>6</v>
      </c>
      <c r="E65" s="121"/>
      <c r="F65" s="395"/>
      <c r="G65" s="120">
        <f>(E65+F65)*D65</f>
        <v>0</v>
      </c>
    </row>
    <row r="66" spans="1:7" s="119" customFormat="1" x14ac:dyDescent="0.25">
      <c r="A66" s="122"/>
      <c r="B66" s="14"/>
      <c r="C66" s="122"/>
      <c r="D66" s="122"/>
      <c r="E66" s="121"/>
      <c r="F66" s="121"/>
      <c r="G66" s="120"/>
    </row>
    <row r="67" spans="1:7" s="119" customFormat="1" x14ac:dyDescent="0.25">
      <c r="A67" s="122"/>
      <c r="B67" s="14"/>
      <c r="C67" s="122"/>
      <c r="D67" s="122"/>
      <c r="E67" s="121"/>
      <c r="F67" s="121"/>
      <c r="G67" s="120"/>
    </row>
    <row r="68" spans="1:7" s="117" customFormat="1" ht="30.75" customHeight="1" x14ac:dyDescent="0.25">
      <c r="A68" s="449" t="s">
        <v>427</v>
      </c>
      <c r="B68" s="450"/>
      <c r="C68" s="450"/>
      <c r="D68" s="450"/>
      <c r="E68" s="450"/>
      <c r="F68" s="451"/>
      <c r="G68" s="118">
        <f>SUM(G9:G67)</f>
        <v>0</v>
      </c>
    </row>
    <row r="69" spans="1:7" ht="13" x14ac:dyDescent="0.25">
      <c r="A69" s="211"/>
      <c r="B69" s="212"/>
      <c r="C69" s="213"/>
      <c r="D69" s="214"/>
      <c r="E69" s="249"/>
      <c r="F69" s="249"/>
    </row>
    <row r="70" spans="1:7" ht="14.5" thickBot="1" x14ac:dyDescent="0.3">
      <c r="A70" s="241" t="s">
        <v>108</v>
      </c>
      <c r="B70" s="241"/>
      <c r="C70" s="241"/>
      <c r="D70" s="241" t="s">
        <v>109</v>
      </c>
      <c r="E70" s="244"/>
      <c r="F70" s="247"/>
    </row>
    <row r="71" spans="1:7" ht="14" x14ac:dyDescent="0.25">
      <c r="E71" s="156"/>
      <c r="F71" s="156"/>
    </row>
    <row r="72" spans="1:7" ht="14.5" thickBot="1" x14ac:dyDescent="0.35">
      <c r="A72" s="241" t="s">
        <v>113</v>
      </c>
      <c r="B72" s="241"/>
      <c r="C72" s="241"/>
      <c r="D72" s="241" t="s">
        <v>112</v>
      </c>
      <c r="E72" s="244"/>
      <c r="F72" s="247"/>
    </row>
    <row r="73" spans="1:7" ht="14" x14ac:dyDescent="0.25">
      <c r="E73" s="156"/>
      <c r="F73" s="156"/>
    </row>
    <row r="74" spans="1:7" ht="14.5" thickBot="1" x14ac:dyDescent="0.35">
      <c r="A74" s="241" t="s">
        <v>114</v>
      </c>
      <c r="B74" s="241"/>
      <c r="C74" s="241"/>
      <c r="D74" s="241" t="s">
        <v>112</v>
      </c>
      <c r="E74" s="244"/>
      <c r="F74" s="247"/>
    </row>
    <row r="75" spans="1:7" ht="14" x14ac:dyDescent="0.25">
      <c r="E75" s="156"/>
      <c r="F75" s="156"/>
    </row>
    <row r="76" spans="1:7" ht="14.5" thickBot="1" x14ac:dyDescent="0.3">
      <c r="A76" s="241" t="s">
        <v>110</v>
      </c>
      <c r="B76" s="241"/>
      <c r="C76" s="241"/>
      <c r="D76" s="241" t="s">
        <v>111</v>
      </c>
      <c r="E76" s="244"/>
      <c r="F76" s="247"/>
    </row>
    <row r="77" spans="1:7" ht="14.5" x14ac:dyDescent="0.35">
      <c r="A77" s="7"/>
      <c r="B77"/>
      <c r="C77" s="1"/>
      <c r="D77" s="61"/>
      <c r="E77" s="166"/>
      <c r="F77" s="166"/>
    </row>
  </sheetData>
  <mergeCells count="2">
    <mergeCell ref="A1:G2"/>
    <mergeCell ref="A68:F68"/>
  </mergeCells>
  <pageMargins left="0.7" right="0.7" top="0.75" bottom="0.75" header="0.3" footer="0.3"/>
  <pageSetup scale="69" fitToHeight="0" orientation="portrait" r:id="rId1"/>
  <rowBreaks count="1" manualBreakCount="1">
    <brk id="53"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13</vt:i4>
      </vt:variant>
    </vt:vector>
  </HeadingPairs>
  <TitlesOfParts>
    <vt:vector size="26" baseType="lpstr">
      <vt:lpstr>Summary</vt:lpstr>
      <vt:lpstr>P&amp;Gs</vt:lpstr>
      <vt:lpstr>Bulk Earthworks</vt:lpstr>
      <vt:lpstr>Control Room</vt:lpstr>
      <vt:lpstr>Surface Drainage</vt:lpstr>
      <vt:lpstr>Bund Areas</vt:lpstr>
      <vt:lpstr>Earthmat</vt:lpstr>
      <vt:lpstr>Fencing</vt:lpstr>
      <vt:lpstr>Foundations</vt:lpstr>
      <vt:lpstr>Steel Work </vt:lpstr>
      <vt:lpstr>Equipment</vt:lpstr>
      <vt:lpstr>Stringing</vt:lpstr>
      <vt:lpstr>MV Cable</vt:lpstr>
      <vt:lpstr>'Bulk Earthworks'!Print_Area</vt:lpstr>
      <vt:lpstr>'Bund Areas'!Print_Area</vt:lpstr>
      <vt:lpstr>'Control Room'!Print_Area</vt:lpstr>
      <vt:lpstr>Earthmat!Print_Area</vt:lpstr>
      <vt:lpstr>Equipment!Print_Area</vt:lpstr>
      <vt:lpstr>Fencing!Print_Area</vt:lpstr>
      <vt:lpstr>Foundations!Print_Area</vt:lpstr>
      <vt:lpstr>'MV Cable'!Print_Area</vt:lpstr>
      <vt:lpstr>'P&amp;Gs'!Print_Area</vt:lpstr>
      <vt:lpstr>'Steel Work '!Print_Area</vt:lpstr>
      <vt:lpstr>Stringing!Print_Area</vt:lpstr>
      <vt:lpstr>Summary!Print_Area</vt:lpstr>
      <vt:lpstr>'Surface Drainage'!Print_Area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Mandisa Phakathi</dc:creator>
  <cp:lastModifiedBy>Nomusa Manquzi</cp:lastModifiedBy>
  <cp:lastPrinted>2023-06-28T07:55:51Z</cp:lastPrinted>
  <dcterms:created xsi:type="dcterms:W3CDTF">2014-08-06T13:24:54Z</dcterms:created>
  <dcterms:modified xsi:type="dcterms:W3CDTF">2023-07-11T09:54:01Z</dcterms:modified>
</cp:coreProperties>
</file>